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245" yWindow="-15" windowWidth="10290" windowHeight="8115" firstSheet="1" activeTab="1"/>
  </bookViews>
  <sheets>
    <sheet name="So luong thanh cuoi " sheetId="3" state="hidden" r:id="rId1"/>
    <sheet name="Guard rail" sheetId="4" r:id="rId2"/>
  </sheets>
  <externalReferences>
    <externalReference r:id="rId3"/>
    <externalReference r:id="rId4"/>
  </externalReferences>
  <definedNames>
    <definedName name="DS" localSheetId="1">OFFSET([1]Barem!$A$1,MATCH([1]Khoiluong!$J1&amp;"*",[1]Barem!$A:$A,0)-1,0,COUNTIF([1]Barem!$A:$A,[1]Khoiluong!$J1&amp;"*"),1)</definedName>
    <definedName name="DS" localSheetId="0">OFFSET([2]Barem!$A$1,MATCH([2]Khoiluong!$J1&amp;"*",[2]Barem!$A:$A,0)-1,0,COUNTIF([2]Barem!$A:$A,[2]Khoiluong!$J1&amp;"*"),1)</definedName>
    <definedName name="DS">OFFSET([1]Barem!$A$1,MATCH([1]Khoiluong!$J1&amp;"*",[1]Barem!$A:$A,0)-1,0,COUNTIF([1]Barem!$A:$A,[1]Khoiluong!$J1&amp;"*"),1)</definedName>
    <definedName name="_xlnm.Print_Area" localSheetId="1">'Guard rail'!$A$1:$H$81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4"/>
  <c r="H62"/>
  <c r="G63"/>
  <c r="H63" s="1"/>
  <c r="G75"/>
  <c r="H75" s="1"/>
  <c r="G76"/>
  <c r="H76" s="1"/>
  <c r="G17" i="3" l="1"/>
  <c r="E17"/>
  <c r="D17"/>
  <c r="H17" s="1"/>
  <c r="G16"/>
  <c r="E16"/>
  <c r="D16"/>
  <c r="H16" s="1"/>
  <c r="G15"/>
  <c r="F15"/>
  <c r="E15"/>
  <c r="D15"/>
  <c r="H15" s="1"/>
  <c r="G14"/>
  <c r="F14"/>
  <c r="E14"/>
  <c r="D14"/>
  <c r="H14" s="1"/>
  <c r="G13"/>
  <c r="E13"/>
  <c r="D13"/>
  <c r="H13" s="1"/>
  <c r="G11"/>
  <c r="F11"/>
  <c r="E11"/>
  <c r="D11"/>
  <c r="H11" s="1"/>
  <c r="G10"/>
  <c r="F10"/>
  <c r="E10"/>
  <c r="D10"/>
  <c r="H10" s="1"/>
  <c r="G9"/>
  <c r="F9"/>
  <c r="E9"/>
  <c r="D9"/>
  <c r="H9" s="1"/>
  <c r="H8"/>
  <c r="G8"/>
  <c r="E8"/>
  <c r="H7"/>
  <c r="H6"/>
  <c r="G5"/>
  <c r="E5"/>
  <c r="D5"/>
  <c r="H5" s="1"/>
  <c r="G4"/>
  <c r="F4"/>
  <c r="H4" s="1"/>
  <c r="H12" s="1"/>
  <c r="H18" l="1"/>
</calcChain>
</file>

<file path=xl/sharedStrings.xml><?xml version="1.0" encoding="utf-8"?>
<sst xmlns="http://schemas.openxmlformats.org/spreadsheetml/2006/main" count="203" uniqueCount="62">
  <si>
    <t>BẢNG TỔNG HỢP KHỐI LƯỢNG THANH CUỐI CỦA HỘ LAN</t>
  </si>
  <si>
    <t>PKG/Gói</t>
  </si>
  <si>
    <t>1A</t>
  </si>
  <si>
    <t>2A</t>
  </si>
  <si>
    <t xml:space="preserve">Guard rail type/Hộ lan loại </t>
  </si>
  <si>
    <t>PKG1</t>
  </si>
  <si>
    <t>PKG2</t>
  </si>
  <si>
    <t>PKG4</t>
  </si>
  <si>
    <t>PKG5</t>
  </si>
  <si>
    <t>PKG6</t>
  </si>
  <si>
    <t>PKG7</t>
  </si>
  <si>
    <t>PKG3A</t>
  </si>
  <si>
    <t>PKG3B</t>
  </si>
  <si>
    <t xml:space="preserve">Tổng </t>
  </si>
  <si>
    <t>1 Modul 3m hộ lan loại 1</t>
  </si>
  <si>
    <t>Tấm</t>
  </si>
  <si>
    <t>Thép tấm</t>
  </si>
  <si>
    <t>Bộ</t>
  </si>
  <si>
    <t>Bulong</t>
  </si>
  <si>
    <t>Ống</t>
  </si>
  <si>
    <t>Thép ống</t>
  </si>
  <si>
    <t>Tổng</t>
  </si>
  <si>
    <t xml:space="preserve">UNIT QUANTITY OF GUARDRAIL </t>
  </si>
  <si>
    <t>KHỐI LƯỢNG ĐƠN VỊ CỦA TƯỜNG HỘ LAN MỀM</t>
  </si>
  <si>
    <t>PKG14A</t>
  </si>
  <si>
    <t>PKG14B</t>
  </si>
  <si>
    <t>PKGA1</t>
  </si>
  <si>
    <t>PKGA2</t>
  </si>
  <si>
    <t>PKGA3</t>
  </si>
  <si>
    <t>PKGA4</t>
  </si>
  <si>
    <t>PKGA5</t>
  </si>
  <si>
    <t>1 Modul 1m hộ lan loại 1A</t>
  </si>
  <si>
    <t>UNIT QUANGTITY / BẢNG KHỐI LƯỢNG CHI TIẾT</t>
  </si>
  <si>
    <t>Iterm/Tên cấu kiện</t>
  </si>
  <si>
    <t xml:space="preserve">Length/
Dài  </t>
  </si>
  <si>
    <t>Width/
Rộng</t>
  </si>
  <si>
    <t>Dimension/Kích thước (mm)</t>
  </si>
  <si>
    <t>Total amount/
SL tổng</t>
  </si>
  <si>
    <t>Unit/
Đơn vị tính</t>
  </si>
  <si>
    <t>Type/
Chủng loại</t>
  </si>
  <si>
    <t>Quantity/Khối lượng (kg)</t>
  </si>
  <si>
    <t>Unit Quantity/
KL Chi tiết</t>
  </si>
  <si>
    <t>Quantity/
KL Toàn bộ</t>
  </si>
  <si>
    <t>Tấm đệm (d 5)</t>
  </si>
  <si>
    <t>Tiêu phản quang (d 2)</t>
  </si>
  <si>
    <t>Prepared by Hoang Duc Chau</t>
  </si>
  <si>
    <t>Checked by Takayasu Nagai</t>
  </si>
  <si>
    <t>1 Modul 3m hộ lan loại 1B</t>
  </si>
  <si>
    <t>Bê tông C20</t>
  </si>
  <si>
    <t>m3</t>
  </si>
  <si>
    <t>1 Modul 2m hộ lan loại 2</t>
  </si>
  <si>
    <t>1 Modul 2m hộ lan loại 2B</t>
  </si>
  <si>
    <t>Đầu tôn sóng loại 1, 1A, 2</t>
  </si>
  <si>
    <t xml:space="preserve">Đào đất </t>
  </si>
  <si>
    <t>Trụ thép (P 141.1x4.5)</t>
  </si>
  <si>
    <t>Nắp bịt (d2)</t>
  </si>
  <si>
    <t>Bu lông M14x36</t>
  </si>
  <si>
    <t>Bu lông M16x220</t>
  </si>
  <si>
    <t>Bu lông M16x36</t>
  </si>
  <si>
    <t>Tôn sóng (d 4)</t>
  </si>
  <si>
    <t>Tổng
( thanh)</t>
  </si>
  <si>
    <t>PACKAGE 14B / GÓI THẦU 14B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</si>
</sst>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0" borderId="1" xfId="0" applyNumberFormat="1" applyFont="1" applyBorder="1"/>
    <xf numFmtId="0" fontId="3" fillId="0" borderId="0" xfId="1" applyFont="1" applyFill="1" applyBorder="1" applyAlignment="1">
      <alignment horizontal="centerContinuous" vertical="center"/>
    </xf>
    <xf numFmtId="0" fontId="6" fillId="0" borderId="0" xfId="1" applyFont="1" applyFill="1" applyAlignment="1">
      <alignment horizontal="centerContinuous" vertical="center" wrapText="1"/>
    </xf>
    <xf numFmtId="0" fontId="5" fillId="0" borderId="0" xfId="2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2" borderId="1" xfId="0" applyFill="1" applyBorder="1"/>
    <xf numFmtId="2" fontId="1" fillId="2" borderId="1" xfId="0" applyNumberFormat="1" applyFont="1" applyFill="1" applyBorder="1"/>
    <xf numFmtId="2" fontId="0" fillId="2" borderId="1" xfId="0" applyNumberForma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0" xfId="1" applyFont="1"/>
    <xf numFmtId="0" fontId="0" fillId="0" borderId="0" xfId="0" applyBorder="1"/>
    <xf numFmtId="2" fontId="1" fillId="0" borderId="0" xfId="0" applyNumberFormat="1" applyFont="1" applyBorder="1"/>
    <xf numFmtId="2" fontId="0" fillId="0" borderId="0" xfId="0" applyNumberFormat="1" applyBorder="1"/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giao thon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%20an%20cao%20toc%20DN_QN/Thuc%20hien/Detail%20Design/Rev2/Package%2014/File%20thuc%20hien_a%20VU/140221/Quantity/Ho%20lan/KL%20Duoi%20ho%20lan%20barre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VV%20E&amp;C/Vec/Da%20Nang%20-%20Quang%20Ngai/140219%20DN-QN/kl%20ho%20lan/KL%20Duoi%20ho%20lan%20barre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32 2e</v>
          </cell>
        </row>
        <row r="1153">
          <cell r="A1153" t="str">
            <v>M 36 2e</v>
          </cell>
        </row>
        <row r="1154">
          <cell r="A1154" t="str">
            <v>M 42 2e</v>
          </cell>
        </row>
        <row r="1155">
          <cell r="A1155" t="str">
            <v>M 48 2e</v>
          </cell>
        </row>
        <row r="1156">
          <cell r="A1156" t="str">
            <v>M 24 3e</v>
          </cell>
        </row>
        <row r="1157">
          <cell r="A1157" t="str">
            <v>M 27 3e</v>
          </cell>
        </row>
        <row r="1158">
          <cell r="A1158" t="str">
            <v>M 30 3e</v>
          </cell>
        </row>
        <row r="1159">
          <cell r="A1159" t="str">
            <v>M 36 3e</v>
          </cell>
        </row>
        <row r="1160">
          <cell r="A1160" t="str">
            <v>M 42 3e</v>
          </cell>
        </row>
        <row r="1161">
          <cell r="A1161" t="str">
            <v>M 48 3e</v>
          </cell>
        </row>
        <row r="1162">
          <cell r="A1162" t="str">
            <v>M 24 4e</v>
          </cell>
        </row>
        <row r="1163">
          <cell r="A1163" t="str">
            <v>M 27 4e</v>
          </cell>
        </row>
        <row r="1164">
          <cell r="A1164" t="str">
            <v>M 30 4e</v>
          </cell>
        </row>
        <row r="1165">
          <cell r="A1165" t="str">
            <v>M 36 4e</v>
          </cell>
        </row>
        <row r="1166">
          <cell r="A1166" t="str">
            <v>M 42 4e</v>
          </cell>
        </row>
        <row r="1167">
          <cell r="A1167" t="str">
            <v>M 48 4e</v>
          </cell>
        </row>
        <row r="1168">
          <cell r="A1168" t="str">
            <v>M 24 5e</v>
          </cell>
        </row>
        <row r="1169">
          <cell r="A1169" t="str">
            <v>M 27 5e</v>
          </cell>
        </row>
        <row r="1170">
          <cell r="A1170" t="str">
            <v>M 30 5e</v>
          </cell>
        </row>
        <row r="1171">
          <cell r="A1171" t="str">
            <v>M 36 5e</v>
          </cell>
        </row>
        <row r="1172">
          <cell r="A1172" t="str">
            <v>M 42 5e</v>
          </cell>
        </row>
        <row r="1173">
          <cell r="A1173" t="str">
            <v>M 48 5e</v>
          </cell>
        </row>
        <row r="1174">
          <cell r="A1174" t="str">
            <v>M 24 6e</v>
          </cell>
        </row>
        <row r="1175">
          <cell r="A1175" t="str">
            <v>M 27 6e</v>
          </cell>
        </row>
        <row r="1176">
          <cell r="A1176" t="str">
            <v>M 30 6e</v>
          </cell>
        </row>
        <row r="1177">
          <cell r="A1177" t="str">
            <v>M 36 6e</v>
          </cell>
        </row>
        <row r="1178">
          <cell r="A1178" t="str">
            <v>M 42 6e</v>
          </cell>
        </row>
        <row r="1179">
          <cell r="A1179" t="str">
            <v>M 48 6e</v>
          </cell>
        </row>
        <row r="1181">
          <cell r="A1181" t="str">
            <v>UM 6 2e</v>
          </cell>
        </row>
        <row r="1182">
          <cell r="A1182" t="str">
            <v>UM 6 4e</v>
          </cell>
        </row>
        <row r="1183">
          <cell r="A1183" t="str">
            <v>UM 8 2e</v>
          </cell>
        </row>
        <row r="1184">
          <cell r="A1184" t="str">
            <v>UM 10 2e</v>
          </cell>
        </row>
        <row r="1185">
          <cell r="A1185" t="str">
            <v>UM 12 2e</v>
          </cell>
        </row>
        <row r="1186">
          <cell r="A1186" t="str">
            <v>UM 14 2e</v>
          </cell>
        </row>
        <row r="1187">
          <cell r="A1187" t="str">
            <v>UM 16 2e</v>
          </cell>
        </row>
        <row r="1188">
          <cell r="A1188" t="str">
            <v>UM 18 2e</v>
          </cell>
        </row>
        <row r="1189">
          <cell r="A1189" t="str">
            <v>UM 20 2e</v>
          </cell>
        </row>
        <row r="1190">
          <cell r="A1190" t="str">
            <v>UM 22 2e</v>
          </cell>
        </row>
        <row r="1191">
          <cell r="A1191" t="str">
            <v>UM 24 2e</v>
          </cell>
        </row>
        <row r="1192">
          <cell r="A1192" t="str">
            <v>UM 27 2e</v>
          </cell>
        </row>
        <row r="1193">
          <cell r="A1193" t="str">
            <v>UM 30 2e</v>
          </cell>
        </row>
        <row r="1194">
          <cell r="A1194" t="str">
            <v>UM 36 2e</v>
          </cell>
        </row>
        <row r="1195">
          <cell r="A1195" t="str">
            <v>UM 42 2e</v>
          </cell>
        </row>
        <row r="1196">
          <cell r="A1196" t="str">
            <v>UM 48 2e</v>
          </cell>
        </row>
        <row r="1197">
          <cell r="A1197" t="str">
            <v>UM 10 4e</v>
          </cell>
        </row>
        <row r="1198">
          <cell r="A1198" t="str">
            <v>UM 12 4e</v>
          </cell>
        </row>
        <row r="1199">
          <cell r="A1199" t="str">
            <v>UM 14 4e</v>
          </cell>
        </row>
        <row r="1200">
          <cell r="A1200" t="str">
            <v>UM 16 4e</v>
          </cell>
        </row>
        <row r="1201">
          <cell r="A1201" t="str">
            <v>UM 18 4e</v>
          </cell>
        </row>
        <row r="1202">
          <cell r="A1202" t="str">
            <v>UM 20 4e</v>
          </cell>
        </row>
        <row r="1203">
          <cell r="A1203" t="str">
            <v>UM 22 4e</v>
          </cell>
        </row>
        <row r="1204">
          <cell r="A1204" t="str">
            <v>UM 24 4e</v>
          </cell>
        </row>
        <row r="1205">
          <cell r="A1205" t="str">
            <v>UM 27 4e</v>
          </cell>
        </row>
        <row r="1206">
          <cell r="A1206" t="str">
            <v>UM 30 4e</v>
          </cell>
        </row>
        <row r="1207">
          <cell r="A1207" t="str">
            <v>UM 36 4e</v>
          </cell>
        </row>
        <row r="1208">
          <cell r="A1208" t="str">
            <v>UM 42 4e</v>
          </cell>
        </row>
        <row r="1209">
          <cell r="A1209" t="str">
            <v>UM 48 4e</v>
          </cell>
        </row>
        <row r="1210">
          <cell r="A1210" t="str">
            <v>UM 10 6e</v>
          </cell>
        </row>
        <row r="1211">
          <cell r="A1211" t="str">
            <v>UM 12 6e</v>
          </cell>
        </row>
        <row r="1212">
          <cell r="A1212" t="str">
            <v>UM 14 6e</v>
          </cell>
        </row>
        <row r="1213">
          <cell r="A1213" t="str">
            <v>UM 16 6e</v>
          </cell>
        </row>
        <row r="1214">
          <cell r="A1214" t="str">
            <v>UM 18 6e</v>
          </cell>
        </row>
        <row r="1215">
          <cell r="A1215" t="str">
            <v>UM 20 6e</v>
          </cell>
        </row>
        <row r="1216">
          <cell r="A1216" t="str">
            <v>UM 22 6e</v>
          </cell>
        </row>
        <row r="1217">
          <cell r="A1217" t="str">
            <v>UM 24 6e</v>
          </cell>
        </row>
        <row r="1218">
          <cell r="A1218" t="str">
            <v>UM 27 6e</v>
          </cell>
        </row>
        <row r="1219">
          <cell r="A1219" t="str">
            <v>UM 30 6e</v>
          </cell>
        </row>
        <row r="1220">
          <cell r="A1220" t="str">
            <v>UM 36 6e</v>
          </cell>
        </row>
        <row r="1221">
          <cell r="A1221" t="str">
            <v>UM 42 6e</v>
          </cell>
        </row>
        <row r="1222">
          <cell r="A1222" t="str">
            <v>UM 48 6e</v>
          </cell>
        </row>
        <row r="1223">
          <cell r="A1223" t="str">
            <v>UM 24 6e</v>
          </cell>
        </row>
        <row r="1224">
          <cell r="A1224" t="str">
            <v>UM 27 6e</v>
          </cell>
        </row>
        <row r="1225">
          <cell r="A1225" t="str">
            <v>UM 30 6e</v>
          </cell>
        </row>
        <row r="1226">
          <cell r="A1226" t="str">
            <v>UM 36 6e</v>
          </cell>
        </row>
        <row r="1227">
          <cell r="A1227" t="str">
            <v>UM 42 6e</v>
          </cell>
        </row>
        <row r="1228">
          <cell r="A1228" t="str">
            <v>UM 48 6e</v>
          </cell>
        </row>
        <row r="1230">
          <cell r="A1230" t="str">
            <v>U 50x32x4.4</v>
          </cell>
        </row>
        <row r="1231">
          <cell r="A1231" t="str">
            <v>U 65x36x4.4</v>
          </cell>
        </row>
        <row r="1232">
          <cell r="A1232" t="str">
            <v>U 80x40x4.5</v>
          </cell>
        </row>
        <row r="1233">
          <cell r="A1233" t="str">
            <v>U 100x46x4.5</v>
          </cell>
        </row>
        <row r="1234">
          <cell r="A1234" t="str">
            <v>U 120x52x4.8</v>
          </cell>
        </row>
        <row r="1235">
          <cell r="A1235" t="str">
            <v>U 140x58x4.9</v>
          </cell>
        </row>
        <row r="1236">
          <cell r="A1236" t="str">
            <v>U 140x62x4.9</v>
          </cell>
        </row>
        <row r="1237">
          <cell r="A1237" t="str">
            <v>U 160x64x5</v>
          </cell>
        </row>
        <row r="1238">
          <cell r="A1238" t="str">
            <v>U 160x68x5</v>
          </cell>
        </row>
        <row r="1239">
          <cell r="A1239" t="str">
            <v>U 180x70x5.1</v>
          </cell>
        </row>
        <row r="1240">
          <cell r="A1240" t="str">
            <v>U 180x74x5.1</v>
          </cell>
        </row>
        <row r="1241">
          <cell r="A1241" t="str">
            <v>U 200x76x5.2</v>
          </cell>
        </row>
        <row r="1242">
          <cell r="A1242" t="str">
            <v>U 200x80x5.2</v>
          </cell>
        </row>
        <row r="1243">
          <cell r="A1243" t="str">
            <v>U 220x82x5.4</v>
          </cell>
        </row>
        <row r="1244">
          <cell r="A1244" t="str">
            <v>U 220x87x5.4</v>
          </cell>
        </row>
        <row r="1245">
          <cell r="A1245" t="str">
            <v>U 240x90x5.6</v>
          </cell>
        </row>
        <row r="1246">
          <cell r="A1246" t="str">
            <v>U 240x95x5.6</v>
          </cell>
        </row>
        <row r="1247">
          <cell r="A1247" t="str">
            <v>U 270x95x6</v>
          </cell>
        </row>
        <row r="1248">
          <cell r="A1248" t="str">
            <v>U 300x100x6.5</v>
          </cell>
        </row>
        <row r="1249">
          <cell r="A1249" t="str">
            <v>U 330x105x7</v>
          </cell>
        </row>
        <row r="1250">
          <cell r="A1250" t="str">
            <v>U 360x110x7.5</v>
          </cell>
        </row>
        <row r="1251">
          <cell r="A1251" t="str">
            <v>U 400x115x8</v>
          </cell>
        </row>
        <row r="1252">
          <cell r="A1252" t="str">
            <v>I 100x55x4.5x7.2</v>
          </cell>
        </row>
        <row r="1253">
          <cell r="A1253" t="str">
            <v>I 120x64x4.8x7.3</v>
          </cell>
        </row>
        <row r="1254">
          <cell r="A1254" t="str">
            <v>I 140x73x4.9x7.5</v>
          </cell>
        </row>
        <row r="1255">
          <cell r="A1255" t="str">
            <v>I 160x81x5x7.8</v>
          </cell>
        </row>
        <row r="1256">
          <cell r="A1256" t="str">
            <v>I 180x90x5.1x8.1</v>
          </cell>
        </row>
        <row r="1257">
          <cell r="A1257" t="str">
            <v>I 180x100x5.1x8.3</v>
          </cell>
        </row>
        <row r="1258">
          <cell r="A1258" t="str">
            <v>I 200x100x5.2x8.4</v>
          </cell>
        </row>
        <row r="1259">
          <cell r="A1259" t="str">
            <v>I 200x110x5.2x8.6</v>
          </cell>
        </row>
        <row r="1260">
          <cell r="A1260" t="str">
            <v>I 220x110x5.4x8.7</v>
          </cell>
        </row>
        <row r="1261">
          <cell r="A1261" t="str">
            <v>I 220x120x5.4x8.9</v>
          </cell>
        </row>
        <row r="1262">
          <cell r="A1262" t="str">
            <v>I 240x115x5.6x9.5</v>
          </cell>
        </row>
        <row r="1263">
          <cell r="A1263" t="str">
            <v>I 240x125x5.6x9.8</v>
          </cell>
        </row>
        <row r="1264">
          <cell r="A1264" t="str">
            <v>I 270x125x6x9.8</v>
          </cell>
        </row>
        <row r="1265">
          <cell r="A1265" t="str">
            <v>I 270x135x6x10.2</v>
          </cell>
        </row>
        <row r="1266">
          <cell r="A1266" t="str">
            <v>I 300x135x6.5x10.2</v>
          </cell>
        </row>
        <row r="1267">
          <cell r="A1267" t="str">
            <v>I 300x145x6.5x10.7</v>
          </cell>
        </row>
        <row r="1268">
          <cell r="A1268" t="str">
            <v>I 330x140x7x11.2</v>
          </cell>
        </row>
        <row r="1269">
          <cell r="A1269" t="str">
            <v>I 360x145x7.5x12.3</v>
          </cell>
        </row>
        <row r="1270">
          <cell r="A1270" t="str">
            <v>I 400x155x8.3x13</v>
          </cell>
        </row>
        <row r="1271">
          <cell r="A1271" t="str">
            <v>I 450x160x9x14.2</v>
          </cell>
        </row>
        <row r="1272">
          <cell r="A1272" t="str">
            <v>I 500x170x10x15.2</v>
          </cell>
        </row>
        <row r="1273">
          <cell r="A1273" t="str">
            <v>Thép vuông đặc</v>
          </cell>
        </row>
        <row r="1274">
          <cell r="A1274" t="str">
            <v>F 5x5</v>
          </cell>
        </row>
        <row r="1275">
          <cell r="A1275" t="str">
            <v>F 6x6</v>
          </cell>
        </row>
        <row r="1276">
          <cell r="A1276" t="str">
            <v>F 7x7</v>
          </cell>
        </row>
        <row r="1277">
          <cell r="A1277" t="str">
            <v>F 8x8</v>
          </cell>
        </row>
        <row r="1278">
          <cell r="A1278" t="str">
            <v>F 9x9</v>
          </cell>
        </row>
        <row r="1279">
          <cell r="A1279" t="str">
            <v>F 10x10</v>
          </cell>
        </row>
        <row r="1280">
          <cell r="A1280" t="str">
            <v>F 11x11</v>
          </cell>
        </row>
        <row r="1281">
          <cell r="A1281" t="str">
            <v>F 12x12</v>
          </cell>
        </row>
        <row r="1282">
          <cell r="A1282" t="str">
            <v>F 13x13</v>
          </cell>
        </row>
        <row r="1283">
          <cell r="A1283" t="str">
            <v>F 14x14</v>
          </cell>
        </row>
        <row r="1284">
          <cell r="A1284" t="str">
            <v>F 15x15</v>
          </cell>
        </row>
        <row r="1285">
          <cell r="A1285" t="str">
            <v>F 16x16</v>
          </cell>
        </row>
        <row r="1286">
          <cell r="A1286" t="str">
            <v>F 17x17</v>
          </cell>
        </row>
        <row r="1287">
          <cell r="A1287" t="str">
            <v>F 18x18</v>
          </cell>
        </row>
        <row r="1288">
          <cell r="A1288" t="str">
            <v>F 19x19</v>
          </cell>
        </row>
        <row r="1289">
          <cell r="A1289" t="str">
            <v>F 22x22</v>
          </cell>
        </row>
        <row r="1290">
          <cell r="A1290" t="str">
            <v>F 23x23</v>
          </cell>
        </row>
        <row r="1291">
          <cell r="A1291" t="str">
            <v>F 24x24</v>
          </cell>
        </row>
        <row r="1292">
          <cell r="A1292" t="str">
            <v>F 25x25</v>
          </cell>
        </row>
        <row r="1293">
          <cell r="A1293" t="str">
            <v>F 26x26</v>
          </cell>
        </row>
        <row r="1294">
          <cell r="A1294" t="str">
            <v>F 28x28</v>
          </cell>
        </row>
        <row r="1295">
          <cell r="A1295" t="str">
            <v>F 30x30</v>
          </cell>
        </row>
        <row r="1296">
          <cell r="A1296" t="str">
            <v>F 32x32</v>
          </cell>
        </row>
        <row r="1297">
          <cell r="A1297" t="str">
            <v>F 34x34</v>
          </cell>
        </row>
        <row r="1298">
          <cell r="A1298" t="str">
            <v>F 35x35</v>
          </cell>
        </row>
        <row r="1299">
          <cell r="A1299" t="str">
            <v>F 36x36</v>
          </cell>
        </row>
        <row r="1300">
          <cell r="A1300" t="str">
            <v>F 38x38</v>
          </cell>
        </row>
        <row r="1301">
          <cell r="A1301" t="str">
            <v>F 50x50</v>
          </cell>
        </row>
        <row r="1302">
          <cell r="A1302" t="str">
            <v>F 55x55</v>
          </cell>
        </row>
        <row r="1303">
          <cell r="A1303" t="str">
            <v>F 60x60</v>
          </cell>
        </row>
        <row r="1304">
          <cell r="A1304" t="str">
            <v>F 65x65</v>
          </cell>
        </row>
        <row r="1305">
          <cell r="A1305" t="str">
            <v>F 70x70</v>
          </cell>
        </row>
        <row r="1306">
          <cell r="A1306" t="str">
            <v>F 75x75</v>
          </cell>
        </row>
        <row r="1307">
          <cell r="A1307" t="str">
            <v>F 80x80</v>
          </cell>
        </row>
        <row r="1308">
          <cell r="A1308" t="str">
            <v>Thép hộp rỗng</v>
          </cell>
        </row>
        <row r="1309">
          <cell r="A1309" t="str">
            <v>T 12x12x0.6</v>
          </cell>
        </row>
        <row r="1310">
          <cell r="A1310" t="str">
            <v>T 12x12x0.7</v>
          </cell>
        </row>
        <row r="1311">
          <cell r="A1311" t="str">
            <v>T 12x12x0.8</v>
          </cell>
        </row>
        <row r="1312">
          <cell r="A1312" t="str">
            <v>T 12x12x0.9</v>
          </cell>
        </row>
        <row r="1313">
          <cell r="A1313" t="str">
            <v>T 12x12x1.0</v>
          </cell>
        </row>
        <row r="1314">
          <cell r="A1314" t="str">
            <v>T 12x12x1.1</v>
          </cell>
        </row>
        <row r="1315">
          <cell r="A1315" t="str">
            <v>T 12x12x1.2</v>
          </cell>
        </row>
        <row r="1317">
          <cell r="A1317" t="str">
            <v>T 13x13x0.6</v>
          </cell>
        </row>
        <row r="1318">
          <cell r="A1318" t="str">
            <v>T 13x13x0.7</v>
          </cell>
        </row>
        <row r="1319">
          <cell r="A1319" t="str">
            <v>T 13x13x0.8</v>
          </cell>
        </row>
        <row r="1320">
          <cell r="A1320" t="str">
            <v>T 13x13x0.9</v>
          </cell>
        </row>
        <row r="1321">
          <cell r="A1321" t="str">
            <v>T 13x13x1.0</v>
          </cell>
        </row>
        <row r="1322">
          <cell r="A1322" t="str">
            <v>T 13x13x1.1</v>
          </cell>
        </row>
        <row r="1323">
          <cell r="A1323" t="str">
            <v>T 13x13x1.2</v>
          </cell>
        </row>
        <row r="1324">
          <cell r="A1324" t="str">
            <v>T 13x13x1.4</v>
          </cell>
        </row>
        <row r="1326">
          <cell r="A1326" t="str">
            <v>T 14x14x0.6</v>
          </cell>
        </row>
        <row r="1327">
          <cell r="A1327" t="str">
            <v>T 14x14x0.7</v>
          </cell>
        </row>
        <row r="1328">
          <cell r="A1328" t="str">
            <v>T 14x14x0.8</v>
          </cell>
        </row>
        <row r="1329">
          <cell r="A1329" t="str">
            <v>T 14x14x0.9</v>
          </cell>
        </row>
        <row r="1330">
          <cell r="A1330" t="str">
            <v>T 14x14x1.0</v>
          </cell>
        </row>
        <row r="1331">
          <cell r="A1331" t="str">
            <v>T 14x14x1.1</v>
          </cell>
        </row>
        <row r="1332">
          <cell r="A1332" t="str">
            <v>T 14x14x1.2</v>
          </cell>
        </row>
        <row r="1333">
          <cell r="A1333" t="str">
            <v>T 14x14x1.4</v>
          </cell>
        </row>
        <row r="1335">
          <cell r="A1335" t="str">
            <v>T 16x16x0.6</v>
          </cell>
        </row>
        <row r="1336">
          <cell r="A1336" t="str">
            <v>T 16x16x0.7</v>
          </cell>
        </row>
        <row r="1337">
          <cell r="A1337" t="str">
            <v>T 16x16x0.8</v>
          </cell>
        </row>
        <row r="1338">
          <cell r="A1338" t="str">
            <v>T 16x16x0.9</v>
          </cell>
        </row>
        <row r="1339">
          <cell r="A1339" t="str">
            <v>T 16x16x1.0</v>
          </cell>
        </row>
        <row r="1340">
          <cell r="A1340" t="str">
            <v>T 16x16x1.1</v>
          </cell>
        </row>
        <row r="1341">
          <cell r="A1341" t="str">
            <v>T 16x16x1.2</v>
          </cell>
        </row>
        <row r="1342">
          <cell r="A1342" t="str">
            <v>T 16x16x1.4</v>
          </cell>
        </row>
        <row r="1344">
          <cell r="A1344" t="str">
            <v>T 20x20x0.6</v>
          </cell>
        </row>
        <row r="1345">
          <cell r="A1345" t="str">
            <v>T 20x20x0.7</v>
          </cell>
        </row>
        <row r="1346">
          <cell r="A1346" t="str">
            <v>T 20x20x0.8</v>
          </cell>
        </row>
        <row r="1347">
          <cell r="A1347" t="str">
            <v>T 20x20x0.9</v>
          </cell>
        </row>
        <row r="1348">
          <cell r="A1348" t="str">
            <v>T 20x20x1.0</v>
          </cell>
        </row>
        <row r="1349">
          <cell r="A1349" t="str">
            <v>T 20x20x1.1</v>
          </cell>
        </row>
        <row r="1350">
          <cell r="A1350" t="str">
            <v>T 20x20x1.2</v>
          </cell>
        </row>
        <row r="1351">
          <cell r="A1351" t="str">
            <v>T 20x20x1.4</v>
          </cell>
        </row>
        <row r="1352">
          <cell r="A1352" t="str">
            <v>T 20x20x1.5</v>
          </cell>
        </row>
        <row r="1353">
          <cell r="A1353" t="str">
            <v>T 20x20x1.6</v>
          </cell>
        </row>
        <row r="1354">
          <cell r="A1354" t="str">
            <v>T 20x20x1.7</v>
          </cell>
        </row>
        <row r="1355">
          <cell r="A1355" t="str">
            <v>T 20x20x1.8</v>
          </cell>
        </row>
        <row r="1356">
          <cell r="A1356" t="str">
            <v>T 20x20x1.9</v>
          </cell>
        </row>
        <row r="1357">
          <cell r="A1357" t="str">
            <v>T 20x20x2.0</v>
          </cell>
        </row>
        <row r="1359">
          <cell r="A1359" t="str">
            <v>T 25x25x0.7</v>
          </cell>
        </row>
        <row r="1360">
          <cell r="A1360" t="str">
            <v>T 25x25x0.8</v>
          </cell>
        </row>
        <row r="1361">
          <cell r="A1361" t="str">
            <v>T 25x25x0.9</v>
          </cell>
        </row>
        <row r="1362">
          <cell r="A1362" t="str">
            <v>T 25x25x1.0</v>
          </cell>
        </row>
        <row r="1363">
          <cell r="A1363" t="str">
            <v>T 25x25x1.1</v>
          </cell>
        </row>
        <row r="1364">
          <cell r="A1364" t="str">
            <v>T 25x25x1.2</v>
          </cell>
        </row>
        <row r="1365">
          <cell r="A1365" t="str">
            <v>T 25x25x1.4</v>
          </cell>
        </row>
        <row r="1366">
          <cell r="A1366" t="str">
            <v>T 25x25x1.5</v>
          </cell>
        </row>
        <row r="1367">
          <cell r="A1367" t="str">
            <v>T 25x25x1.6</v>
          </cell>
        </row>
        <row r="1368">
          <cell r="A1368" t="str">
            <v>T 25x25x1.7</v>
          </cell>
        </row>
        <row r="1369">
          <cell r="A1369" t="str">
            <v>T 25x25x1.8</v>
          </cell>
        </row>
        <row r="1370">
          <cell r="A1370" t="str">
            <v>T 25x25x1.9</v>
          </cell>
        </row>
        <row r="1371">
          <cell r="A1371" t="str">
            <v>T 25x25x2.0</v>
          </cell>
        </row>
        <row r="1373">
          <cell r="A1373" t="str">
            <v>T 30x30x0.7</v>
          </cell>
        </row>
        <row r="1374">
          <cell r="A1374" t="str">
            <v>T 30x30x0.8</v>
          </cell>
        </row>
        <row r="1375">
          <cell r="A1375" t="str">
            <v>T 30x30x0.9</v>
          </cell>
        </row>
        <row r="1376">
          <cell r="A1376" t="str">
            <v>T 30x30x1.0</v>
          </cell>
        </row>
        <row r="1377">
          <cell r="A1377" t="str">
            <v>T 30x30x1.1</v>
          </cell>
        </row>
        <row r="1378">
          <cell r="A1378" t="str">
            <v>T 30x30x1.2</v>
          </cell>
        </row>
        <row r="1379">
          <cell r="A1379" t="str">
            <v>T 30x30x1.4</v>
          </cell>
        </row>
        <row r="1380">
          <cell r="A1380" t="str">
            <v>T 30x30x1.5</v>
          </cell>
        </row>
        <row r="1381">
          <cell r="A1381" t="str">
            <v>T 30x30x1.6</v>
          </cell>
        </row>
        <row r="1382">
          <cell r="A1382" t="str">
            <v>T 30x30x1.7</v>
          </cell>
        </row>
        <row r="1383">
          <cell r="A1383" t="str">
            <v>T 30x30x1.8</v>
          </cell>
        </row>
        <row r="1384">
          <cell r="A1384" t="str">
            <v>T 30x30x1.9</v>
          </cell>
        </row>
        <row r="1385">
          <cell r="A1385" t="str">
            <v>T 30x30x2.0</v>
          </cell>
        </row>
        <row r="1386">
          <cell r="A1386" t="str">
            <v>T 30x30x2.1</v>
          </cell>
        </row>
        <row r="1387">
          <cell r="A1387" t="str">
            <v>T 30x30x2.2</v>
          </cell>
        </row>
        <row r="1388">
          <cell r="A1388" t="str">
            <v>T 30x30x2.3</v>
          </cell>
        </row>
        <row r="1389">
          <cell r="A1389" t="str">
            <v>T 30x30x2.4</v>
          </cell>
        </row>
        <row r="1391">
          <cell r="A1391" t="str">
            <v>T 35x35x0.7</v>
          </cell>
        </row>
        <row r="1392">
          <cell r="A1392" t="str">
            <v>T 35x35x0.8</v>
          </cell>
        </row>
        <row r="1393">
          <cell r="A1393" t="str">
            <v>T 35x35x0.9</v>
          </cell>
        </row>
        <row r="1394">
          <cell r="A1394" t="str">
            <v>T 35x35x1.0</v>
          </cell>
        </row>
        <row r="1395">
          <cell r="A1395" t="str">
            <v>T 35x35x1.1</v>
          </cell>
        </row>
        <row r="1396">
          <cell r="A1396" t="str">
            <v>T 35x35x1.2</v>
          </cell>
        </row>
        <row r="1397">
          <cell r="A1397" t="str">
            <v>T 35x35x1.4</v>
          </cell>
        </row>
        <row r="1398">
          <cell r="A1398" t="str">
            <v>T 35x35x1.5</v>
          </cell>
        </row>
        <row r="1399">
          <cell r="A1399" t="str">
            <v>T 35x35x1.6</v>
          </cell>
        </row>
        <row r="1400">
          <cell r="A1400" t="str">
            <v>T 35x35x1.7</v>
          </cell>
        </row>
        <row r="1401">
          <cell r="A1401" t="str">
            <v>T 35x35x1.8</v>
          </cell>
        </row>
        <row r="1402">
          <cell r="A1402" t="str">
            <v>T 35x35x1.9</v>
          </cell>
        </row>
        <row r="1403">
          <cell r="A1403" t="str">
            <v>T 35x35x2.0</v>
          </cell>
        </row>
        <row r="1404">
          <cell r="A1404" t="str">
            <v>T 35x35x2.1</v>
          </cell>
        </row>
        <row r="1405">
          <cell r="A1405" t="str">
            <v>T 35x35x2.2</v>
          </cell>
        </row>
        <row r="1406">
          <cell r="A1406" t="str">
            <v>T 35x35x2.3</v>
          </cell>
        </row>
        <row r="1407">
          <cell r="A1407" t="str">
            <v>T 35x35x2.4</v>
          </cell>
        </row>
        <row r="1409">
          <cell r="A1409" t="str">
            <v>T 40x40x0.7</v>
          </cell>
        </row>
        <row r="1410">
          <cell r="A1410" t="str">
            <v>T 40x40x0.8</v>
          </cell>
        </row>
        <row r="1411">
          <cell r="A1411" t="str">
            <v>T 40x40x0.9</v>
          </cell>
        </row>
        <row r="1412">
          <cell r="A1412" t="str">
            <v>T 40x40x1.0</v>
          </cell>
        </row>
        <row r="1413">
          <cell r="A1413" t="str">
            <v>T 40x40x1.1</v>
          </cell>
        </row>
        <row r="1414">
          <cell r="A1414" t="str">
            <v>T 40x40x1.2</v>
          </cell>
        </row>
        <row r="1415">
          <cell r="A1415" t="str">
            <v>T 40x40x1.4</v>
          </cell>
        </row>
        <row r="1416">
          <cell r="A1416" t="str">
            <v>T 40x40x1.5</v>
          </cell>
        </row>
        <row r="1417">
          <cell r="A1417" t="str">
            <v>T 40x40x1.6</v>
          </cell>
        </row>
        <row r="1418">
          <cell r="A1418" t="str">
            <v>T 40x40x1.7</v>
          </cell>
        </row>
        <row r="1419">
          <cell r="A1419" t="str">
            <v>T 40x40x1.8</v>
          </cell>
        </row>
        <row r="1420">
          <cell r="A1420" t="str">
            <v>T 40x40x1.9</v>
          </cell>
        </row>
        <row r="1421">
          <cell r="A1421" t="str">
            <v>T 40x40x2.0</v>
          </cell>
        </row>
        <row r="1422">
          <cell r="A1422" t="str">
            <v>T 40x40x2.1</v>
          </cell>
        </row>
        <row r="1423">
          <cell r="A1423" t="str">
            <v>T 40x40x2.2</v>
          </cell>
        </row>
        <row r="1424">
          <cell r="A1424" t="str">
            <v>T 40x40x2.3</v>
          </cell>
        </row>
        <row r="1425">
          <cell r="A1425" t="str">
            <v>T 40x40x2.4</v>
          </cell>
        </row>
        <row r="1426">
          <cell r="A1426" t="str">
            <v>T 40x40x2.5</v>
          </cell>
        </row>
        <row r="1427">
          <cell r="A1427" t="str">
            <v>T 40x40x2.6</v>
          </cell>
        </row>
        <row r="1428">
          <cell r="A1428" t="str">
            <v>T 40x40x2.7</v>
          </cell>
        </row>
        <row r="1429">
          <cell r="A1429" t="str">
            <v>T 40x40x2.8</v>
          </cell>
        </row>
        <row r="1430">
          <cell r="A1430" t="str">
            <v>T 40x40x2.9</v>
          </cell>
        </row>
        <row r="1431">
          <cell r="A1431" t="str">
            <v>T 40x40x3.0</v>
          </cell>
        </row>
        <row r="1432">
          <cell r="A1432" t="str">
            <v>T 40x40x3.1</v>
          </cell>
        </row>
        <row r="1434">
          <cell r="A1434" t="str">
            <v>T 48.5x48.5x1.0</v>
          </cell>
        </row>
        <row r="1435">
          <cell r="A1435" t="str">
            <v>T 48.5x48.5x1.1</v>
          </cell>
        </row>
        <row r="1436">
          <cell r="A1436" t="str">
            <v>T 48.5x48.5x1.2</v>
          </cell>
        </row>
        <row r="1437">
          <cell r="A1437" t="str">
            <v>T 48.5x48.5x1.4</v>
          </cell>
        </row>
        <row r="1438">
          <cell r="A1438" t="str">
            <v>T 48.5x48.5x1.5</v>
          </cell>
        </row>
        <row r="1439">
          <cell r="A1439" t="str">
            <v>T 48.5x48.5x1.6</v>
          </cell>
        </row>
        <row r="1440">
          <cell r="A1440" t="str">
            <v>T 48.5x48.5x1.7</v>
          </cell>
        </row>
        <row r="1441">
          <cell r="A1441" t="str">
            <v>T 48.5x48.5x1.8</v>
          </cell>
        </row>
        <row r="1442">
          <cell r="A1442" t="str">
            <v>T 48.5x48.5x1.9</v>
          </cell>
        </row>
        <row r="1443">
          <cell r="A1443" t="str">
            <v>T 48.5x48.5x2.0</v>
          </cell>
        </row>
        <row r="1444">
          <cell r="A1444" t="str">
            <v>T 48.5x48.5x2.1</v>
          </cell>
        </row>
        <row r="1445">
          <cell r="A1445" t="str">
            <v>T 48.5x48.5x2.2</v>
          </cell>
        </row>
        <row r="1446">
          <cell r="A1446" t="str">
            <v>T 48.5x48.5x2.3</v>
          </cell>
        </row>
        <row r="1447">
          <cell r="A1447" t="str">
            <v>T 48.5x48.5x2.4</v>
          </cell>
        </row>
        <row r="1448">
          <cell r="A1448" t="str">
            <v>T 48.5x48.5x2.5</v>
          </cell>
        </row>
        <row r="1449">
          <cell r="A1449" t="str">
            <v>T 48.5x48.5x2.6</v>
          </cell>
        </row>
        <row r="1450">
          <cell r="A1450" t="str">
            <v>T 48.5x48.5x2.7</v>
          </cell>
        </row>
        <row r="1451">
          <cell r="A1451" t="str">
            <v>T 48.5x48.5x2.8</v>
          </cell>
        </row>
        <row r="1452">
          <cell r="A1452" t="str">
            <v>T 48.5x48.5x2.9</v>
          </cell>
        </row>
        <row r="1453">
          <cell r="A1453" t="str">
            <v>T 48.5x48.5x3.0</v>
          </cell>
        </row>
        <row r="1454">
          <cell r="A1454" t="str">
            <v>T 48.5x48.5x3.1</v>
          </cell>
        </row>
        <row r="1455">
          <cell r="A1455" t="str">
            <v>T 48.5x48.5x3.2</v>
          </cell>
        </row>
        <row r="1457">
          <cell r="A1457" t="str">
            <v>T 50x50x1.0</v>
          </cell>
        </row>
        <row r="1458">
          <cell r="A1458" t="str">
            <v>T 50x50x1.1</v>
          </cell>
        </row>
        <row r="1459">
          <cell r="A1459" t="str">
            <v>T 50x50x1.2</v>
          </cell>
        </row>
        <row r="1460">
          <cell r="A1460" t="str">
            <v>T 50x50x1.4</v>
          </cell>
        </row>
        <row r="1461">
          <cell r="A1461" t="str">
            <v>T 50x50x1.5</v>
          </cell>
        </row>
        <row r="1462">
          <cell r="A1462" t="str">
            <v>T 50x50x1.6</v>
          </cell>
        </row>
        <row r="1463">
          <cell r="A1463" t="str">
            <v>T 50x50x1.7</v>
          </cell>
        </row>
        <row r="1464">
          <cell r="A1464" t="str">
            <v>T 50x50x1.8</v>
          </cell>
        </row>
        <row r="1465">
          <cell r="A1465" t="str">
            <v>T 50x50x1.9</v>
          </cell>
        </row>
        <row r="1466">
          <cell r="A1466" t="str">
            <v>T 50x50x2.0</v>
          </cell>
        </row>
        <row r="1467">
          <cell r="A1467" t="str">
            <v>T 50x50x2.1</v>
          </cell>
        </row>
        <row r="1468">
          <cell r="A1468" t="str">
            <v>T 50x50x2.2</v>
          </cell>
        </row>
        <row r="1469">
          <cell r="A1469" t="str">
            <v>T 50x50x2.3</v>
          </cell>
        </row>
        <row r="1470">
          <cell r="A1470" t="str">
            <v>T 50x50x2.4</v>
          </cell>
        </row>
        <row r="1471">
          <cell r="A1471" t="str">
            <v>T 50x50x2.5</v>
          </cell>
        </row>
        <row r="1472">
          <cell r="A1472" t="str">
            <v>T 50x50x2.6</v>
          </cell>
        </row>
        <row r="1473">
          <cell r="A1473" t="str">
            <v>T 50x50x2.7</v>
          </cell>
        </row>
        <row r="1474">
          <cell r="A1474" t="str">
            <v>T 50x50x2.8</v>
          </cell>
        </row>
        <row r="1475">
          <cell r="A1475" t="str">
            <v>T 50x50x2.9</v>
          </cell>
        </row>
        <row r="1476">
          <cell r="A1476" t="str">
            <v>T 50x50x3.0</v>
          </cell>
        </row>
        <row r="1477">
          <cell r="A1477" t="str">
            <v>T 50x50x3.1</v>
          </cell>
        </row>
        <row r="1478">
          <cell r="A1478" t="str">
            <v>T 50x50x3.2</v>
          </cell>
        </row>
        <row r="1479">
          <cell r="A1479" t="str">
            <v>T 50x50x3.4</v>
          </cell>
        </row>
        <row r="1480">
          <cell r="A1480" t="str">
            <v>T 50x50x3.5</v>
          </cell>
        </row>
        <row r="1482">
          <cell r="A1482" t="str">
            <v>T 60x60x1.0</v>
          </cell>
        </row>
        <row r="1483">
          <cell r="A1483" t="str">
            <v>T 60x60x1.1</v>
          </cell>
        </row>
        <row r="1484">
          <cell r="A1484" t="str">
            <v>T 60x60x1.2</v>
          </cell>
        </row>
        <row r="1485">
          <cell r="A1485" t="str">
            <v>T 60x60x1.4</v>
          </cell>
        </row>
        <row r="1486">
          <cell r="A1486" t="str">
            <v>T 60x60x1.5</v>
          </cell>
        </row>
        <row r="1487">
          <cell r="A1487" t="str">
            <v>T 60x60x1.6</v>
          </cell>
        </row>
        <row r="1488">
          <cell r="A1488" t="str">
            <v>T 60x60x1.7</v>
          </cell>
        </row>
        <row r="1489">
          <cell r="A1489" t="str">
            <v>T 60x60x1.8</v>
          </cell>
        </row>
        <row r="1490">
          <cell r="A1490" t="str">
            <v>T 60x60x1.9</v>
          </cell>
        </row>
        <row r="1491">
          <cell r="A1491" t="str">
            <v>T 60x60x2.0</v>
          </cell>
        </row>
        <row r="1492">
          <cell r="A1492" t="str">
            <v>T 60x60x2.1</v>
          </cell>
        </row>
        <row r="1493">
          <cell r="A1493" t="str">
            <v>T 60x60x2.2</v>
          </cell>
        </row>
        <row r="1494">
          <cell r="A1494" t="str">
            <v>T 60x60x2.3</v>
          </cell>
        </row>
        <row r="1495">
          <cell r="A1495" t="str">
            <v>T 60x60x2.4</v>
          </cell>
        </row>
        <row r="1496">
          <cell r="A1496" t="str">
            <v>T 60x60x2.5</v>
          </cell>
        </row>
        <row r="1497">
          <cell r="A1497" t="str">
            <v>T 60x60x2.6</v>
          </cell>
        </row>
        <row r="1498">
          <cell r="A1498" t="str">
            <v>T 60x60x2.7</v>
          </cell>
        </row>
        <row r="1499">
          <cell r="A1499" t="str">
            <v>T 60x60x2.8</v>
          </cell>
        </row>
        <row r="1500">
          <cell r="A1500" t="str">
            <v>T 60x60x2.9</v>
          </cell>
        </row>
        <row r="1501">
          <cell r="A1501" t="str">
            <v>T 60x60x3.0</v>
          </cell>
        </row>
        <row r="1502">
          <cell r="A1502" t="str">
            <v>T 60x60x3.1</v>
          </cell>
        </row>
        <row r="1503">
          <cell r="A1503" t="str">
            <v>T 60x60x3.2</v>
          </cell>
        </row>
        <row r="1504">
          <cell r="A1504" t="str">
            <v>T 60x60x3.4</v>
          </cell>
        </row>
        <row r="1505">
          <cell r="A1505" t="str">
            <v>T 60x60x3.5</v>
          </cell>
        </row>
        <row r="1507">
          <cell r="A1507" t="str">
            <v>T 90x90x1.4</v>
          </cell>
        </row>
        <row r="1508">
          <cell r="A1508" t="str">
            <v>T 90x90x1.5</v>
          </cell>
        </row>
        <row r="1509">
          <cell r="A1509" t="str">
            <v>T 90x90x1.6</v>
          </cell>
        </row>
        <row r="1510">
          <cell r="A1510" t="str">
            <v>T 90x90x1.7</v>
          </cell>
        </row>
        <row r="1511">
          <cell r="A1511" t="str">
            <v>T 90x90x1.8</v>
          </cell>
        </row>
        <row r="1512">
          <cell r="A1512" t="str">
            <v>T 90x90x1.9</v>
          </cell>
        </row>
        <row r="1513">
          <cell r="A1513" t="str">
            <v>T 90x90x2.0</v>
          </cell>
        </row>
        <row r="1514">
          <cell r="A1514" t="str">
            <v>T 90x90x2.1</v>
          </cell>
        </row>
        <row r="1515">
          <cell r="A1515" t="str">
            <v>T 90x90x2.2</v>
          </cell>
        </row>
        <row r="1516">
          <cell r="A1516" t="str">
            <v>T 90x90x2.3</v>
          </cell>
        </row>
        <row r="1517">
          <cell r="A1517" t="str">
            <v>T 90x90x2.4</v>
          </cell>
        </row>
        <row r="1518">
          <cell r="A1518" t="str">
            <v>T 90x90x2.5</v>
          </cell>
        </row>
        <row r="1519">
          <cell r="A1519" t="str">
            <v>T 90x90x2.6</v>
          </cell>
        </row>
        <row r="1520">
          <cell r="A1520" t="str">
            <v>T 90x90x2.7</v>
          </cell>
        </row>
        <row r="1521">
          <cell r="A1521" t="str">
            <v>T 90x90x2.8</v>
          </cell>
        </row>
        <row r="1522">
          <cell r="A1522" t="str">
            <v>T 90x90x2.9</v>
          </cell>
        </row>
        <row r="1523">
          <cell r="A1523" t="str">
            <v>T 90x90x3.0</v>
          </cell>
        </row>
        <row r="1524">
          <cell r="A1524" t="str">
            <v>T 90x90x3.1</v>
          </cell>
        </row>
        <row r="1525">
          <cell r="A1525" t="str">
            <v>T 90x90x3.2</v>
          </cell>
        </row>
        <row r="1526">
          <cell r="A1526" t="str">
            <v>T 90x90x3.4</v>
          </cell>
        </row>
        <row r="1527">
          <cell r="A1527" t="str">
            <v>T 90x90x3.5</v>
          </cell>
        </row>
        <row r="1528">
          <cell r="A1528" t="str">
            <v>T 90x90x3.7</v>
          </cell>
        </row>
        <row r="1529">
          <cell r="A1529" t="str">
            <v>T 90x90x3.8</v>
          </cell>
        </row>
        <row r="1530">
          <cell r="A1530" t="str">
            <v>T 90x90x3.9</v>
          </cell>
        </row>
        <row r="1531">
          <cell r="A1531" t="str">
            <v>T 90x90x4.0</v>
          </cell>
        </row>
        <row r="1533">
          <cell r="A1533" t="str">
            <v>T 10x30x0.6</v>
          </cell>
        </row>
        <row r="1534">
          <cell r="A1534" t="str">
            <v>T 10x30x0.7</v>
          </cell>
        </row>
        <row r="1535">
          <cell r="A1535" t="str">
            <v>T 10x30x0.8</v>
          </cell>
        </row>
        <row r="1536">
          <cell r="A1536" t="str">
            <v>T 10x30x0.9</v>
          </cell>
        </row>
        <row r="1537">
          <cell r="A1537" t="str">
            <v>T 10x30x1.0</v>
          </cell>
        </row>
        <row r="1538">
          <cell r="A1538" t="str">
            <v>T 10x30x1.1</v>
          </cell>
        </row>
        <row r="1539">
          <cell r="A1539" t="str">
            <v>T 10x30x1.2</v>
          </cell>
        </row>
        <row r="1540">
          <cell r="A1540" t="str">
            <v>T 10x30x1.4</v>
          </cell>
        </row>
        <row r="1541">
          <cell r="A1541" t="str">
            <v>T 10x30x1.5</v>
          </cell>
        </row>
        <row r="1542">
          <cell r="A1542" t="str">
            <v>T 10x30x1.6</v>
          </cell>
        </row>
        <row r="1543">
          <cell r="A1543" t="str">
            <v>T 10x30x1.7</v>
          </cell>
        </row>
        <row r="1544">
          <cell r="A1544" t="str">
            <v>T 10x30x1.8</v>
          </cell>
        </row>
        <row r="1545">
          <cell r="A1545" t="str">
            <v>T 10x30x1.9</v>
          </cell>
        </row>
        <row r="1546">
          <cell r="A1546" t="str">
            <v>T 10x30x2.0</v>
          </cell>
        </row>
        <row r="1548">
          <cell r="A1548" t="str">
            <v>T 13x26x0.6</v>
          </cell>
        </row>
        <row r="1549">
          <cell r="A1549" t="str">
            <v>T 13x26x0.7</v>
          </cell>
        </row>
        <row r="1550">
          <cell r="A1550" t="str">
            <v>T 13x26x0.8</v>
          </cell>
        </row>
        <row r="1551">
          <cell r="A1551" t="str">
            <v>T 13x26x0.9</v>
          </cell>
        </row>
        <row r="1552">
          <cell r="A1552" t="str">
            <v>T 13x26x1.0</v>
          </cell>
        </row>
        <row r="1553">
          <cell r="A1553" t="str">
            <v>T 13x26x1.1</v>
          </cell>
        </row>
        <row r="1554">
          <cell r="A1554" t="str">
            <v>T 13x26x1.2</v>
          </cell>
        </row>
        <row r="1555">
          <cell r="A1555" t="str">
            <v>T 13x26x1.4</v>
          </cell>
        </row>
        <row r="1556">
          <cell r="A1556" t="str">
            <v>T 13x26x1.5</v>
          </cell>
        </row>
        <row r="1557">
          <cell r="A1557" t="str">
            <v>T 13x26x1.6</v>
          </cell>
        </row>
        <row r="1559">
          <cell r="A1559" t="str">
            <v>T 12x32x0.6</v>
          </cell>
        </row>
        <row r="1560">
          <cell r="A1560" t="str">
            <v>T 12x32x0.7</v>
          </cell>
        </row>
        <row r="1561">
          <cell r="A1561" t="str">
            <v>T 12x32x0.8</v>
          </cell>
        </row>
        <row r="1562">
          <cell r="A1562" t="str">
            <v>T 12x32x0.9</v>
          </cell>
        </row>
        <row r="1563">
          <cell r="A1563" t="str">
            <v>T 12x32x1.0</v>
          </cell>
        </row>
        <row r="1564">
          <cell r="A1564" t="str">
            <v>T 12x32x1.1</v>
          </cell>
        </row>
        <row r="1565">
          <cell r="A1565" t="str">
            <v>T 12x32x1.2</v>
          </cell>
        </row>
        <row r="1566">
          <cell r="A1566" t="str">
            <v>T 12x32x1.4</v>
          </cell>
        </row>
        <row r="1567">
          <cell r="A1567" t="str">
            <v>T 12x32x1.5</v>
          </cell>
        </row>
        <row r="1568">
          <cell r="A1568" t="str">
            <v>T 12x32x1.6</v>
          </cell>
        </row>
        <row r="1569">
          <cell r="A1569" t="str">
            <v>T 12x32x1.7</v>
          </cell>
        </row>
        <row r="1570">
          <cell r="A1570" t="str">
            <v>T 12x32x1.8</v>
          </cell>
        </row>
        <row r="1571">
          <cell r="A1571" t="str">
            <v>T 12x32x1.9</v>
          </cell>
        </row>
        <row r="1572">
          <cell r="A1572" t="str">
            <v>T 12x32x2.0</v>
          </cell>
        </row>
        <row r="1574">
          <cell r="A1574" t="str">
            <v>T 20x25x0.6</v>
          </cell>
        </row>
        <row r="1575">
          <cell r="A1575" t="str">
            <v>T 20x25x0.7</v>
          </cell>
        </row>
        <row r="1576">
          <cell r="A1576" t="str">
            <v>T 20x25x0.8</v>
          </cell>
        </row>
        <row r="1577">
          <cell r="A1577" t="str">
            <v>T 20x25x0.9</v>
          </cell>
        </row>
        <row r="1578">
          <cell r="A1578" t="str">
            <v>T 20x25x1.0</v>
          </cell>
        </row>
        <row r="1579">
          <cell r="A1579" t="str">
            <v>T 20x25x1.1</v>
          </cell>
        </row>
        <row r="1580">
          <cell r="A1580" t="str">
            <v>T 20x25x1.2</v>
          </cell>
        </row>
        <row r="1581">
          <cell r="A1581" t="str">
            <v>T 20x25x1.4</v>
          </cell>
        </row>
        <row r="1582">
          <cell r="A1582" t="str">
            <v>T 20x25x1.5</v>
          </cell>
        </row>
        <row r="1583">
          <cell r="A1583" t="str">
            <v>T 20x25x1.6</v>
          </cell>
        </row>
        <row r="1584">
          <cell r="A1584" t="str">
            <v>T 20x25x1.7</v>
          </cell>
        </row>
        <row r="1585">
          <cell r="A1585" t="str">
            <v>T 20x25x1.8</v>
          </cell>
        </row>
        <row r="1586">
          <cell r="A1586" t="str">
            <v>T 20x25x1.9</v>
          </cell>
        </row>
        <row r="1587">
          <cell r="A1587" t="str">
            <v>T 20x25x2.0</v>
          </cell>
        </row>
        <row r="1589">
          <cell r="A1589" t="str">
            <v>T 20x30x0.7</v>
          </cell>
        </row>
        <row r="1590">
          <cell r="A1590" t="str">
            <v>T 20x30x0.8</v>
          </cell>
        </row>
        <row r="1591">
          <cell r="A1591" t="str">
            <v>T 20x30x0.9</v>
          </cell>
        </row>
        <row r="1592">
          <cell r="A1592" t="str">
            <v>T 20x30x1.0</v>
          </cell>
        </row>
        <row r="1593">
          <cell r="A1593" t="str">
            <v>T 20x30x1.1</v>
          </cell>
        </row>
        <row r="1594">
          <cell r="A1594" t="str">
            <v>T 20x30x1.2</v>
          </cell>
        </row>
        <row r="1595">
          <cell r="A1595" t="str">
            <v>T 20x30x1.4</v>
          </cell>
        </row>
        <row r="1596">
          <cell r="A1596" t="str">
            <v>T 20x30x1.5</v>
          </cell>
        </row>
        <row r="1597">
          <cell r="A1597" t="str">
            <v>T 20x30x1.6</v>
          </cell>
        </row>
        <row r="1598">
          <cell r="A1598" t="str">
            <v>T 20x30x1.7</v>
          </cell>
        </row>
        <row r="1599">
          <cell r="A1599" t="str">
            <v>T 20x30x1.8</v>
          </cell>
        </row>
        <row r="1600">
          <cell r="A1600" t="str">
            <v>T 20x30x1.9</v>
          </cell>
        </row>
        <row r="1601">
          <cell r="A1601" t="str">
            <v>T 20x30x2.0</v>
          </cell>
        </row>
        <row r="1603">
          <cell r="A1603" t="str">
            <v>T 15x35x0.7</v>
          </cell>
        </row>
        <row r="1604">
          <cell r="A1604" t="str">
            <v>T 15x35x0.8</v>
          </cell>
        </row>
        <row r="1605">
          <cell r="A1605" t="str">
            <v>T 15x35x0.9</v>
          </cell>
        </row>
        <row r="1606">
          <cell r="A1606" t="str">
            <v>T 15x35x1.0</v>
          </cell>
        </row>
        <row r="1607">
          <cell r="A1607" t="str">
            <v>T 15x35x1.1</v>
          </cell>
        </row>
        <row r="1608">
          <cell r="A1608" t="str">
            <v>T 15x35x1.2</v>
          </cell>
        </row>
        <row r="1609">
          <cell r="A1609" t="str">
            <v>T 15x35x1.4</v>
          </cell>
        </row>
        <row r="1610">
          <cell r="A1610" t="str">
            <v>T 15x35x1.5</v>
          </cell>
        </row>
        <row r="1611">
          <cell r="A1611" t="str">
            <v>T 15x35x1.6</v>
          </cell>
        </row>
        <row r="1612">
          <cell r="A1612" t="str">
            <v>T 15x35x1.7</v>
          </cell>
        </row>
        <row r="1613">
          <cell r="A1613" t="str">
            <v>T 15x35x1.8</v>
          </cell>
        </row>
        <row r="1614">
          <cell r="A1614" t="str">
            <v>T 15x35x1.9</v>
          </cell>
        </row>
        <row r="1615">
          <cell r="A1615" t="str">
            <v>T 15x35x2.0</v>
          </cell>
        </row>
        <row r="1617">
          <cell r="A1617" t="str">
            <v>T 20x40x0.7</v>
          </cell>
        </row>
        <row r="1618">
          <cell r="A1618" t="str">
            <v>T 20x40x0.8</v>
          </cell>
        </row>
        <row r="1619">
          <cell r="A1619" t="str">
            <v>T 20x40x0.9</v>
          </cell>
        </row>
        <row r="1620">
          <cell r="A1620" t="str">
            <v>T 20x40x1.0</v>
          </cell>
        </row>
        <row r="1621">
          <cell r="A1621" t="str">
            <v>T 20x40x1.1</v>
          </cell>
        </row>
        <row r="1622">
          <cell r="A1622" t="str">
            <v>T 20x40x1.2</v>
          </cell>
        </row>
        <row r="1623">
          <cell r="A1623" t="str">
            <v>T 20x40x1.4</v>
          </cell>
        </row>
        <row r="1624">
          <cell r="A1624" t="str">
            <v>T 20x40x1.5</v>
          </cell>
        </row>
        <row r="1625">
          <cell r="A1625" t="str">
            <v>T 20x40x1.6</v>
          </cell>
        </row>
        <row r="1626">
          <cell r="A1626" t="str">
            <v>T 20x40x1.7</v>
          </cell>
        </row>
        <row r="1627">
          <cell r="A1627" t="str">
            <v>T 20x40x1.8</v>
          </cell>
        </row>
        <row r="1628">
          <cell r="A1628" t="str">
            <v>T 20x40x1.9</v>
          </cell>
        </row>
        <row r="1629">
          <cell r="A1629" t="str">
            <v>T 20x40x2.0</v>
          </cell>
        </row>
        <row r="1630">
          <cell r="A1630" t="str">
            <v>T 20x40x2.1</v>
          </cell>
        </row>
        <row r="1631">
          <cell r="A1631" t="str">
            <v>T 20x40x2.2</v>
          </cell>
        </row>
        <row r="1632">
          <cell r="A1632" t="str">
            <v>T 20x40x2.3</v>
          </cell>
        </row>
        <row r="1633">
          <cell r="A1633" t="str">
            <v>T 20x40x2.4</v>
          </cell>
        </row>
        <row r="1635">
          <cell r="A1635" t="str">
            <v>T 25x40x0.7</v>
          </cell>
        </row>
        <row r="1636">
          <cell r="A1636" t="str">
            <v>T 25x40x0.8</v>
          </cell>
        </row>
        <row r="1637">
          <cell r="A1637" t="str">
            <v>T 25x40x0.9</v>
          </cell>
        </row>
        <row r="1638">
          <cell r="A1638" t="str">
            <v>T 25x40x1.0</v>
          </cell>
        </row>
        <row r="1639">
          <cell r="A1639" t="str">
            <v>T 25x40x1.1</v>
          </cell>
        </row>
        <row r="1640">
          <cell r="A1640" t="str">
            <v>T 25x40x1.2</v>
          </cell>
        </row>
        <row r="1641">
          <cell r="A1641" t="str">
            <v>T 25x40x1.4</v>
          </cell>
        </row>
        <row r="1642">
          <cell r="A1642" t="str">
            <v>T 25x40x1.5</v>
          </cell>
        </row>
        <row r="1643">
          <cell r="A1643" t="str">
            <v>T 25x40x1.6</v>
          </cell>
        </row>
        <row r="1644">
          <cell r="A1644" t="str">
            <v>T 25x40x1.7</v>
          </cell>
        </row>
        <row r="1645">
          <cell r="A1645" t="str">
            <v>T 25x40x1.8</v>
          </cell>
        </row>
        <row r="1646">
          <cell r="A1646" t="str">
            <v>T 25x40x1.9</v>
          </cell>
        </row>
        <row r="1647">
          <cell r="A1647" t="str">
            <v>T 25x40x2.0</v>
          </cell>
        </row>
        <row r="1648">
          <cell r="A1648" t="str">
            <v>T 25x40x2.1</v>
          </cell>
        </row>
        <row r="1649">
          <cell r="A1649" t="str">
            <v>T 25x40x2.2</v>
          </cell>
        </row>
        <row r="1650">
          <cell r="A1650" t="str">
            <v>T 25x40x2.3</v>
          </cell>
        </row>
        <row r="1651">
          <cell r="A1651" t="str">
            <v>T 25x40x2.4</v>
          </cell>
        </row>
        <row r="1653">
          <cell r="A1653" t="str">
            <v>T 25x40x0.7</v>
          </cell>
        </row>
        <row r="1654">
          <cell r="A1654" t="str">
            <v>T 25x40x0.8</v>
          </cell>
        </row>
        <row r="1655">
          <cell r="A1655" t="str">
            <v>T 25x40x0.9</v>
          </cell>
        </row>
        <row r="1656">
          <cell r="A1656" t="str">
            <v>T 25x40x1.0</v>
          </cell>
        </row>
        <row r="1657">
          <cell r="A1657" t="str">
            <v>T 25x40x1.1</v>
          </cell>
        </row>
        <row r="1658">
          <cell r="A1658" t="str">
            <v>T 25x40x1.2</v>
          </cell>
        </row>
        <row r="1659">
          <cell r="A1659" t="str">
            <v>T 25x40x1.4</v>
          </cell>
        </row>
        <row r="1660">
          <cell r="A1660" t="str">
            <v>T 25x40x1.5</v>
          </cell>
        </row>
        <row r="1661">
          <cell r="A1661" t="str">
            <v>T 25x40x1.6</v>
          </cell>
        </row>
        <row r="1662">
          <cell r="A1662" t="str">
            <v>T 25x40x1.7</v>
          </cell>
        </row>
        <row r="1663">
          <cell r="A1663" t="str">
            <v>T 25x40x1.8</v>
          </cell>
        </row>
        <row r="1664">
          <cell r="A1664" t="str">
            <v>T 25x40x1.9</v>
          </cell>
        </row>
        <row r="1665">
          <cell r="A1665" t="str">
            <v>T 25x40x2.0</v>
          </cell>
        </row>
        <row r="1666">
          <cell r="A1666" t="str">
            <v>T 25x40x2.1</v>
          </cell>
        </row>
        <row r="1667">
          <cell r="A1667" t="str">
            <v>T 25x40x2.2</v>
          </cell>
        </row>
        <row r="1668">
          <cell r="A1668" t="str">
            <v>T 25x40x2.3</v>
          </cell>
        </row>
        <row r="1669">
          <cell r="A1669" t="str">
            <v>T 25x40x2.4</v>
          </cell>
        </row>
        <row r="1670">
          <cell r="A1670" t="str">
            <v>T 25x40x2.5</v>
          </cell>
        </row>
        <row r="1671">
          <cell r="A1671" t="str">
            <v>T 25x40x2.7</v>
          </cell>
        </row>
        <row r="1672">
          <cell r="A1672" t="str">
            <v>T 25x40x2.8</v>
          </cell>
        </row>
        <row r="1673">
          <cell r="A1673" t="str">
            <v>T 25x40x2.9</v>
          </cell>
        </row>
        <row r="1674">
          <cell r="A1674" t="str">
            <v>T 25x40x3.0</v>
          </cell>
        </row>
        <row r="1676">
          <cell r="A1676" t="str">
            <v>T 25x50x0.7</v>
          </cell>
        </row>
        <row r="1677">
          <cell r="A1677" t="str">
            <v>T 25x50x0.8</v>
          </cell>
        </row>
        <row r="1678">
          <cell r="A1678" t="str">
            <v>T 25x50x0.9</v>
          </cell>
        </row>
        <row r="1679">
          <cell r="A1679" t="str">
            <v>T 25x50x1.0</v>
          </cell>
        </row>
        <row r="1680">
          <cell r="A1680" t="str">
            <v>T 25x50x1.1</v>
          </cell>
        </row>
        <row r="1681">
          <cell r="A1681" t="str">
            <v>T 25x50x1.2</v>
          </cell>
        </row>
        <row r="1682">
          <cell r="A1682" t="str">
            <v>T 25x50x1.4</v>
          </cell>
        </row>
        <row r="1683">
          <cell r="A1683" t="str">
            <v>T 25x50x1.5</v>
          </cell>
        </row>
        <row r="1684">
          <cell r="A1684" t="str">
            <v>T 25x50x1.6</v>
          </cell>
        </row>
        <row r="1685">
          <cell r="A1685" t="str">
            <v>T 25x50x1.7</v>
          </cell>
        </row>
        <row r="1686">
          <cell r="A1686" t="str">
            <v>T 25x50x1.8</v>
          </cell>
        </row>
        <row r="1687">
          <cell r="A1687" t="str">
            <v>T 25x50x1.9</v>
          </cell>
        </row>
        <row r="1688">
          <cell r="A1688" t="str">
            <v>T 25x50x2.0</v>
          </cell>
        </row>
        <row r="1689">
          <cell r="A1689" t="str">
            <v>T 25x50x2.1</v>
          </cell>
        </row>
        <row r="1690">
          <cell r="A1690" t="str">
            <v>T 25x50x2.2</v>
          </cell>
        </row>
        <row r="1691">
          <cell r="A1691" t="str">
            <v>T 25x50x2.3</v>
          </cell>
        </row>
        <row r="1692">
          <cell r="A1692" t="str">
            <v>T 25x50x2.4</v>
          </cell>
        </row>
        <row r="1693">
          <cell r="A1693" t="str">
            <v>T 25x50x2.5</v>
          </cell>
        </row>
        <row r="1694">
          <cell r="A1694" t="str">
            <v>T 25x50x2.7</v>
          </cell>
        </row>
        <row r="1695">
          <cell r="A1695" t="str">
            <v>T 25x50x2.8</v>
          </cell>
        </row>
        <row r="1696">
          <cell r="A1696" t="str">
            <v>T 25x50x2.9</v>
          </cell>
        </row>
        <row r="1697">
          <cell r="A1697" t="str">
            <v>T 25x50x3.0</v>
          </cell>
        </row>
        <row r="1699">
          <cell r="A1699" t="str">
            <v>T 30x50x0.7</v>
          </cell>
        </row>
        <row r="1700">
          <cell r="A1700" t="str">
            <v>T 30x50x0.8</v>
          </cell>
        </row>
        <row r="1701">
          <cell r="A1701" t="str">
            <v>T 30x50x0.9</v>
          </cell>
        </row>
        <row r="1702">
          <cell r="A1702" t="str">
            <v>T 30x50x1.0</v>
          </cell>
        </row>
        <row r="1703">
          <cell r="A1703" t="str">
            <v>T 30x50x1.1</v>
          </cell>
        </row>
        <row r="1704">
          <cell r="A1704" t="str">
            <v>T 30x50x1.2</v>
          </cell>
        </row>
        <row r="1705">
          <cell r="A1705" t="str">
            <v>T 30x50x1.4</v>
          </cell>
        </row>
        <row r="1706">
          <cell r="A1706" t="str">
            <v>T 30x50x1.5</v>
          </cell>
        </row>
        <row r="1707">
          <cell r="A1707" t="str">
            <v>T 30x50x1.6</v>
          </cell>
        </row>
        <row r="1708">
          <cell r="A1708" t="str">
            <v>T 30x50x1.7</v>
          </cell>
        </row>
        <row r="1709">
          <cell r="A1709" t="str">
            <v>T 30x50x1.8</v>
          </cell>
        </row>
        <row r="1710">
          <cell r="A1710" t="str">
            <v>T 30x50x1.9</v>
          </cell>
        </row>
        <row r="1711">
          <cell r="A1711" t="str">
            <v>T 30x50x2.0</v>
          </cell>
        </row>
        <row r="1712">
          <cell r="A1712" t="str">
            <v>T 30x50x2.1</v>
          </cell>
        </row>
        <row r="1713">
          <cell r="A1713" t="str">
            <v>T 30x50x2.2</v>
          </cell>
        </row>
        <row r="1714">
          <cell r="A1714" t="str">
            <v>T 30x50x2.3</v>
          </cell>
        </row>
        <row r="1715">
          <cell r="A1715" t="str">
            <v>T 30x50x2.4</v>
          </cell>
        </row>
        <row r="1716">
          <cell r="A1716" t="str">
            <v>T 30x50x2.5</v>
          </cell>
        </row>
        <row r="1717">
          <cell r="A1717" t="str">
            <v>T 30x50x2.7</v>
          </cell>
        </row>
        <row r="1718">
          <cell r="A1718" t="str">
            <v>T 30x50x2.8</v>
          </cell>
        </row>
        <row r="1719">
          <cell r="A1719" t="str">
            <v>T 30x50x2.9</v>
          </cell>
        </row>
        <row r="1720">
          <cell r="A1720" t="str">
            <v>T 30x50x3.0</v>
          </cell>
        </row>
        <row r="1721">
          <cell r="A1721" t="str">
            <v>T 30x50x3.1</v>
          </cell>
        </row>
        <row r="1723">
          <cell r="A1723" t="str">
            <v>T 30x60x0.7</v>
          </cell>
        </row>
        <row r="1724">
          <cell r="A1724" t="str">
            <v>T 30x60x0.8</v>
          </cell>
        </row>
        <row r="1725">
          <cell r="A1725" t="str">
            <v>T 30x60x0.9</v>
          </cell>
        </row>
        <row r="1726">
          <cell r="A1726" t="str">
            <v>T 30x60x1.0</v>
          </cell>
        </row>
        <row r="1727">
          <cell r="A1727" t="str">
            <v>T 30x60x1.1</v>
          </cell>
        </row>
        <row r="1728">
          <cell r="A1728" t="str">
            <v>T 30x60x1.2</v>
          </cell>
        </row>
        <row r="1729">
          <cell r="A1729" t="str">
            <v>T 30x60x1.4</v>
          </cell>
        </row>
        <row r="1730">
          <cell r="A1730" t="str">
            <v>T 30x60x1.5</v>
          </cell>
        </row>
        <row r="1731">
          <cell r="A1731" t="str">
            <v>T 30x60x1.6</v>
          </cell>
        </row>
        <row r="1732">
          <cell r="A1732" t="str">
            <v>T 30x60x1.7</v>
          </cell>
        </row>
        <row r="1733">
          <cell r="A1733" t="str">
            <v>T 30x60x1.8</v>
          </cell>
        </row>
        <row r="1734">
          <cell r="A1734" t="str">
            <v>T 30x60x1.9</v>
          </cell>
        </row>
        <row r="1735">
          <cell r="A1735" t="str">
            <v>T 30x60x2.0</v>
          </cell>
        </row>
        <row r="1736">
          <cell r="A1736" t="str">
            <v>T 30x60x2.1</v>
          </cell>
        </row>
        <row r="1737">
          <cell r="A1737" t="str">
            <v>T 30x60x2.2</v>
          </cell>
        </row>
        <row r="1738">
          <cell r="A1738" t="str">
            <v>T 30x60x2.3</v>
          </cell>
        </row>
        <row r="1739">
          <cell r="A1739" t="str">
            <v>T 30x60x2.4</v>
          </cell>
        </row>
        <row r="1740">
          <cell r="A1740" t="str">
            <v>T 30x60x2.5</v>
          </cell>
        </row>
        <row r="1741">
          <cell r="A1741" t="str">
            <v>T 30x60x2.7</v>
          </cell>
        </row>
        <row r="1742">
          <cell r="A1742" t="str">
            <v>T 30x60x2.8</v>
          </cell>
        </row>
        <row r="1743">
          <cell r="A1743" t="str">
            <v>T 30x60x2.9</v>
          </cell>
        </row>
        <row r="1744">
          <cell r="A1744" t="str">
            <v>T 30x60x3.0</v>
          </cell>
        </row>
        <row r="1745">
          <cell r="A1745" t="str">
            <v>T 30x60x3.1</v>
          </cell>
        </row>
        <row r="1747">
          <cell r="A1747" t="str">
            <v>T 20x75x0.9</v>
          </cell>
        </row>
        <row r="1748">
          <cell r="A1748" t="str">
            <v>T 20x75x1.0</v>
          </cell>
        </row>
        <row r="1749">
          <cell r="A1749" t="str">
            <v>T 20x75x1.1</v>
          </cell>
        </row>
        <row r="1750">
          <cell r="A1750" t="str">
            <v>T 20x75x1.2</v>
          </cell>
        </row>
        <row r="1751">
          <cell r="A1751" t="str">
            <v>T 20x75x1.4</v>
          </cell>
        </row>
        <row r="1752">
          <cell r="A1752" t="str">
            <v>T 20x75x1.5</v>
          </cell>
        </row>
        <row r="1753">
          <cell r="A1753" t="str">
            <v>T 20x75x1.6</v>
          </cell>
        </row>
        <row r="1754">
          <cell r="A1754" t="str">
            <v>T 20x75x1.7</v>
          </cell>
        </row>
        <row r="1755">
          <cell r="A1755" t="str">
            <v>T 20x75x1.8</v>
          </cell>
        </row>
        <row r="1756">
          <cell r="A1756" t="str">
            <v>T 20x75x1.9</v>
          </cell>
        </row>
        <row r="1757">
          <cell r="A1757" t="str">
            <v>T 20x75x2.0</v>
          </cell>
        </row>
        <row r="1758">
          <cell r="A1758" t="str">
            <v>T 20x75x2.1</v>
          </cell>
        </row>
        <row r="1759">
          <cell r="A1759" t="str">
            <v>T 20x75x2.2</v>
          </cell>
        </row>
        <row r="1760">
          <cell r="A1760" t="str">
            <v>T 20x75x2.3</v>
          </cell>
        </row>
        <row r="1761">
          <cell r="A1761" t="str">
            <v>T 20x75x2.4</v>
          </cell>
        </row>
        <row r="1762">
          <cell r="A1762" t="str">
            <v>T 20x75x2.5</v>
          </cell>
        </row>
        <row r="1763">
          <cell r="A1763" t="str">
            <v>T 20x75x2.7</v>
          </cell>
        </row>
        <row r="1764">
          <cell r="A1764" t="str">
            <v>T 20x75x2.8</v>
          </cell>
        </row>
        <row r="1765">
          <cell r="A1765" t="str">
            <v>T 20x75x2.9</v>
          </cell>
        </row>
        <row r="1766">
          <cell r="A1766" t="str">
            <v>T 20x75x3.0</v>
          </cell>
        </row>
        <row r="1767">
          <cell r="A1767" t="str">
            <v>T 20x75x3.1</v>
          </cell>
        </row>
        <row r="1768">
          <cell r="A1768" t="str">
            <v>T 20x75x3.2</v>
          </cell>
        </row>
        <row r="1770">
          <cell r="A1770" t="str">
            <v>T 40x60x1.0</v>
          </cell>
        </row>
        <row r="1771">
          <cell r="A1771" t="str">
            <v>T 40x60x1.1</v>
          </cell>
        </row>
        <row r="1772">
          <cell r="A1772" t="str">
            <v>T 40x60x1.2</v>
          </cell>
        </row>
        <row r="1773">
          <cell r="A1773" t="str">
            <v>T 40x60x1.4</v>
          </cell>
        </row>
        <row r="1774">
          <cell r="A1774" t="str">
            <v>T 40x60x1.5</v>
          </cell>
        </row>
        <row r="1775">
          <cell r="A1775" t="str">
            <v>T 40x60x1.6</v>
          </cell>
        </row>
        <row r="1776">
          <cell r="A1776" t="str">
            <v>T 40x60x1.7</v>
          </cell>
        </row>
        <row r="1777">
          <cell r="A1777" t="str">
            <v>T 40x60x1.8</v>
          </cell>
        </row>
        <row r="1778">
          <cell r="A1778" t="str">
            <v>T 40x60x1.9</v>
          </cell>
        </row>
        <row r="1779">
          <cell r="A1779" t="str">
            <v>T 40x60x2.0</v>
          </cell>
        </row>
        <row r="1780">
          <cell r="A1780" t="str">
            <v>T 40x60x2.1</v>
          </cell>
        </row>
        <row r="1781">
          <cell r="A1781" t="str">
            <v>T 40x60x2.2</v>
          </cell>
        </row>
        <row r="1782">
          <cell r="A1782" t="str">
            <v>T 40x60x2.3</v>
          </cell>
        </row>
        <row r="1783">
          <cell r="A1783" t="str">
            <v>T 40x60x2.4</v>
          </cell>
        </row>
        <row r="1784">
          <cell r="A1784" t="str">
            <v>T 40x60x2.5</v>
          </cell>
        </row>
        <row r="1785">
          <cell r="A1785" t="str">
            <v>T 40x60x2.7</v>
          </cell>
        </row>
        <row r="1786">
          <cell r="A1786" t="str">
            <v>T 40x60x2.8</v>
          </cell>
        </row>
        <row r="1787">
          <cell r="A1787" t="str">
            <v>T 40x60x2.9</v>
          </cell>
        </row>
        <row r="1788">
          <cell r="A1788" t="str">
            <v>T 40x60x3.0</v>
          </cell>
        </row>
        <row r="1789">
          <cell r="A1789" t="str">
            <v>T 40x60x3.1</v>
          </cell>
        </row>
        <row r="1790">
          <cell r="A1790" t="str">
            <v>T 40x60x3.2</v>
          </cell>
        </row>
        <row r="1791">
          <cell r="A1791" t="str">
            <v>T 40x60x3.4</v>
          </cell>
        </row>
        <row r="1792">
          <cell r="A1792" t="str">
            <v>T 40x60x3.5</v>
          </cell>
        </row>
        <row r="1794">
          <cell r="A1794" t="str">
            <v>T 40x80x1.0</v>
          </cell>
        </row>
        <row r="1795">
          <cell r="A1795" t="str">
            <v>T 40x80x1.1</v>
          </cell>
        </row>
        <row r="1796">
          <cell r="A1796" t="str">
            <v>T 40x80x1.2</v>
          </cell>
        </row>
        <row r="1797">
          <cell r="A1797" t="str">
            <v>T 40x80x1.4</v>
          </cell>
        </row>
        <row r="1798">
          <cell r="A1798" t="str">
            <v>T 40x80x1.5</v>
          </cell>
        </row>
        <row r="1799">
          <cell r="A1799" t="str">
            <v>T 40x80x1.6</v>
          </cell>
        </row>
        <row r="1800">
          <cell r="A1800" t="str">
            <v>T 40x80x1.7</v>
          </cell>
        </row>
        <row r="1801">
          <cell r="A1801" t="str">
            <v>T 40x80x1.8</v>
          </cell>
        </row>
        <row r="1802">
          <cell r="A1802" t="str">
            <v>T 40x80x1.9</v>
          </cell>
        </row>
        <row r="1803">
          <cell r="A1803" t="str">
            <v>T 40x80x2.0</v>
          </cell>
        </row>
        <row r="1804">
          <cell r="A1804" t="str">
            <v>T 40x80x2.1</v>
          </cell>
        </row>
        <row r="1805">
          <cell r="A1805" t="str">
            <v>T 40x80x2.2</v>
          </cell>
        </row>
        <row r="1806">
          <cell r="A1806" t="str">
            <v>T 40x80x2.3</v>
          </cell>
        </row>
        <row r="1807">
          <cell r="A1807" t="str">
            <v>T 40x80x2.4</v>
          </cell>
        </row>
        <row r="1808">
          <cell r="A1808" t="str">
            <v>T 40x80x2.5</v>
          </cell>
        </row>
        <row r="1809">
          <cell r="A1809" t="str">
            <v>T 40x80x2.7</v>
          </cell>
        </row>
        <row r="1810">
          <cell r="A1810" t="str">
            <v>T 40x80x2.8</v>
          </cell>
        </row>
        <row r="1811">
          <cell r="A1811" t="str">
            <v>T 40x80x2.9</v>
          </cell>
        </row>
        <row r="1812">
          <cell r="A1812" t="str">
            <v>T 40x80x3.0</v>
          </cell>
        </row>
        <row r="1813">
          <cell r="A1813" t="str">
            <v>T 40x80x3.1</v>
          </cell>
        </row>
        <row r="1814">
          <cell r="A1814" t="str">
            <v>T 40x80x3.2</v>
          </cell>
        </row>
        <row r="1815">
          <cell r="A1815" t="str">
            <v>T 40x80x3.4</v>
          </cell>
        </row>
        <row r="1816">
          <cell r="A1816" t="str">
            <v>T 40x80x3.5</v>
          </cell>
        </row>
        <row r="1818">
          <cell r="A1818" t="str">
            <v>T 45x90x1.0</v>
          </cell>
        </row>
        <row r="1819">
          <cell r="A1819" t="str">
            <v>T 45x90x1.1</v>
          </cell>
        </row>
        <row r="1820">
          <cell r="A1820" t="str">
            <v>T 45x90x1.2</v>
          </cell>
        </row>
        <row r="1821">
          <cell r="A1821" t="str">
            <v>T 45x90x1.4</v>
          </cell>
        </row>
        <row r="1822">
          <cell r="A1822" t="str">
            <v>T 45x90x1.5</v>
          </cell>
        </row>
        <row r="1823">
          <cell r="A1823" t="str">
            <v>T 45x90x1.6</v>
          </cell>
        </row>
        <row r="1824">
          <cell r="A1824" t="str">
            <v>T 45x90x1.7</v>
          </cell>
        </row>
        <row r="1825">
          <cell r="A1825" t="str">
            <v>T 45x90x1.8</v>
          </cell>
        </row>
        <row r="1826">
          <cell r="A1826" t="str">
            <v>T 45x90x1.9</v>
          </cell>
        </row>
        <row r="1827">
          <cell r="A1827" t="str">
            <v>T 45x90x2.0</v>
          </cell>
        </row>
        <row r="1828">
          <cell r="A1828" t="str">
            <v>T 45x90x2.1</v>
          </cell>
        </row>
        <row r="1829">
          <cell r="A1829" t="str">
            <v>T 45x90x2.2</v>
          </cell>
        </row>
        <row r="1830">
          <cell r="A1830" t="str">
            <v>T 45x90x2.3</v>
          </cell>
        </row>
        <row r="1831">
          <cell r="A1831" t="str">
            <v>T 45x90x2.4</v>
          </cell>
        </row>
        <row r="1832">
          <cell r="A1832" t="str">
            <v>T 45x90x2.5</v>
          </cell>
        </row>
        <row r="1833">
          <cell r="A1833" t="str">
            <v>T 45x90x2.7</v>
          </cell>
        </row>
        <row r="1834">
          <cell r="A1834" t="str">
            <v>T 45x90x2.8</v>
          </cell>
        </row>
        <row r="1835">
          <cell r="A1835" t="str">
            <v>T 45x90x2.9</v>
          </cell>
        </row>
        <row r="1836">
          <cell r="A1836" t="str">
            <v>T 45x90x3.0</v>
          </cell>
        </row>
        <row r="1837">
          <cell r="A1837" t="str">
            <v>T 45x90x3.1</v>
          </cell>
        </row>
        <row r="1838">
          <cell r="A1838" t="str">
            <v>T 45x90x3.2</v>
          </cell>
        </row>
        <row r="1839">
          <cell r="A1839" t="str">
            <v>T 45x90x3.4</v>
          </cell>
        </row>
        <row r="1840">
          <cell r="A1840" t="str">
            <v>T 45x90x3.5</v>
          </cell>
        </row>
        <row r="1841">
          <cell r="A1841" t="str">
            <v>T 45x90x3.7</v>
          </cell>
        </row>
        <row r="1842">
          <cell r="A1842" t="str">
            <v>T 45x90x3.8</v>
          </cell>
        </row>
        <row r="1843">
          <cell r="A1843" t="str">
            <v>T 45x90x3.9</v>
          </cell>
        </row>
        <row r="1844">
          <cell r="A1844" t="str">
            <v>T 45x90x4.0</v>
          </cell>
        </row>
        <row r="1846">
          <cell r="A1846" t="str">
            <v>T 40x100x1.0</v>
          </cell>
        </row>
        <row r="1847">
          <cell r="A1847" t="str">
            <v>T 40x100x1.1</v>
          </cell>
        </row>
        <row r="1848">
          <cell r="A1848" t="str">
            <v>T 40x100x1.2</v>
          </cell>
        </row>
        <row r="1849">
          <cell r="A1849" t="str">
            <v>T 40x100x1.4</v>
          </cell>
        </row>
        <row r="1850">
          <cell r="A1850" t="str">
            <v>T 40x100x1.5</v>
          </cell>
        </row>
        <row r="1851">
          <cell r="A1851" t="str">
            <v>T 40x100x1.6</v>
          </cell>
        </row>
        <row r="1852">
          <cell r="A1852" t="str">
            <v>T 40x100x1.7</v>
          </cell>
        </row>
        <row r="1853">
          <cell r="A1853" t="str">
            <v>T 40x100x1.8</v>
          </cell>
        </row>
        <row r="1854">
          <cell r="A1854" t="str">
            <v>T 40x100x1.9</v>
          </cell>
        </row>
        <row r="1855">
          <cell r="A1855" t="str">
            <v>T 40x100x2.0</v>
          </cell>
        </row>
        <row r="1856">
          <cell r="A1856" t="str">
            <v>T 40x100x2.1</v>
          </cell>
        </row>
        <row r="1857">
          <cell r="A1857" t="str">
            <v>T 40x100x2.2</v>
          </cell>
        </row>
        <row r="1858">
          <cell r="A1858" t="str">
            <v>T 40x100x2.3</v>
          </cell>
        </row>
        <row r="1859">
          <cell r="A1859" t="str">
            <v>T 40x100x2.4</v>
          </cell>
        </row>
        <row r="1860">
          <cell r="A1860" t="str">
            <v>T 40x100x2.5</v>
          </cell>
        </row>
        <row r="1861">
          <cell r="A1861" t="str">
            <v>T 40x100x2.7</v>
          </cell>
        </row>
        <row r="1862">
          <cell r="A1862" t="str">
            <v>T 40x100x2.8</v>
          </cell>
        </row>
        <row r="1863">
          <cell r="A1863" t="str">
            <v>T 40x100x2.9</v>
          </cell>
        </row>
        <row r="1864">
          <cell r="A1864" t="str">
            <v>T 40x100x3.0</v>
          </cell>
        </row>
        <row r="1865">
          <cell r="A1865" t="str">
            <v>T 40x100x3.1</v>
          </cell>
        </row>
        <row r="1866">
          <cell r="A1866" t="str">
            <v>T 40x100x3.2</v>
          </cell>
        </row>
        <row r="1867">
          <cell r="A1867" t="str">
            <v>T 40x100x3.4</v>
          </cell>
        </row>
        <row r="1868">
          <cell r="A1868" t="str">
            <v>T 40x100x3.5</v>
          </cell>
        </row>
        <row r="1869">
          <cell r="A1869" t="str">
            <v>T 40x100x3.7</v>
          </cell>
        </row>
        <row r="1870">
          <cell r="A1870" t="str">
            <v>T 40x100x3.8</v>
          </cell>
        </row>
        <row r="1871">
          <cell r="A1871" t="str">
            <v>T 40x100x3.9</v>
          </cell>
        </row>
        <row r="1872">
          <cell r="A1872" t="str">
            <v>T 40x100x4.0</v>
          </cell>
        </row>
        <row r="1874">
          <cell r="A1874" t="str">
            <v>T 50x100x1.0</v>
          </cell>
        </row>
        <row r="1875">
          <cell r="A1875" t="str">
            <v>T 50x100x1.1</v>
          </cell>
        </row>
        <row r="1876">
          <cell r="A1876" t="str">
            <v>T 50x100x1.2</v>
          </cell>
        </row>
        <row r="1877">
          <cell r="A1877" t="str">
            <v>T 50x100x1.4</v>
          </cell>
        </row>
        <row r="1878">
          <cell r="A1878" t="str">
            <v>T 50x100x1.5</v>
          </cell>
        </row>
        <row r="1879">
          <cell r="A1879" t="str">
            <v>T 50x100x1.6</v>
          </cell>
        </row>
        <row r="1880">
          <cell r="A1880" t="str">
            <v>T 50x100x1.7</v>
          </cell>
        </row>
        <row r="1881">
          <cell r="A1881" t="str">
            <v>T 50x100x1.8</v>
          </cell>
        </row>
        <row r="1882">
          <cell r="A1882" t="str">
            <v>T 50x100x1.9</v>
          </cell>
        </row>
        <row r="1883">
          <cell r="A1883" t="str">
            <v>T 50x100x2.0</v>
          </cell>
        </row>
        <row r="1884">
          <cell r="A1884" t="str">
            <v>T 50x100x2.1</v>
          </cell>
        </row>
        <row r="1885">
          <cell r="A1885" t="str">
            <v>T 50x100x2.2</v>
          </cell>
        </row>
        <row r="1886">
          <cell r="A1886" t="str">
            <v>T 50x100x2.3</v>
          </cell>
        </row>
        <row r="1887">
          <cell r="A1887" t="str">
            <v>T 50x100x2.4</v>
          </cell>
        </row>
        <row r="1888">
          <cell r="A1888" t="str">
            <v>T 50x100x2.5</v>
          </cell>
        </row>
        <row r="1889">
          <cell r="A1889" t="str">
            <v>T 50x100x2.7</v>
          </cell>
        </row>
        <row r="1890">
          <cell r="A1890" t="str">
            <v>T 50x100x2.8</v>
          </cell>
        </row>
        <row r="1891">
          <cell r="A1891" t="str">
            <v>T 50x100x2.9</v>
          </cell>
        </row>
        <row r="1892">
          <cell r="A1892" t="str">
            <v>T 50x100x3.0</v>
          </cell>
        </row>
        <row r="1893">
          <cell r="A1893" t="str">
            <v>T 50x100x3.1</v>
          </cell>
        </row>
        <row r="1894">
          <cell r="A1894" t="str">
            <v>T 50x100x3.2</v>
          </cell>
        </row>
        <row r="1895">
          <cell r="A1895" t="str">
            <v>T 50x100x3.4</v>
          </cell>
        </row>
        <row r="1896">
          <cell r="A1896" t="str">
            <v>T 50x100x3.5</v>
          </cell>
        </row>
        <row r="1897">
          <cell r="A1897" t="str">
            <v>T 50x100x3.7</v>
          </cell>
        </row>
        <row r="1898">
          <cell r="A1898" t="str">
            <v>T 50x100x3.8</v>
          </cell>
        </row>
        <row r="1899">
          <cell r="A1899" t="str">
            <v>T 50x100x3.9</v>
          </cell>
        </row>
        <row r="1900">
          <cell r="A1900" t="str">
            <v>T 50x100x4.0</v>
          </cell>
        </row>
        <row r="1902">
          <cell r="A1902" t="str">
            <v>T 60x120x1.0</v>
          </cell>
        </row>
        <row r="1903">
          <cell r="A1903" t="str">
            <v>T 60x120x1.1</v>
          </cell>
        </row>
        <row r="1904">
          <cell r="A1904" t="str">
            <v>T 60x120x1.2</v>
          </cell>
        </row>
        <row r="1905">
          <cell r="A1905" t="str">
            <v>T 60x120x1.4</v>
          </cell>
        </row>
        <row r="1906">
          <cell r="A1906" t="str">
            <v>T 60x120x1.5</v>
          </cell>
        </row>
        <row r="1907">
          <cell r="A1907" t="str">
            <v>T 60x120x1.6</v>
          </cell>
        </row>
        <row r="1908">
          <cell r="A1908" t="str">
            <v>T 60x120x1.7</v>
          </cell>
        </row>
        <row r="1909">
          <cell r="A1909" t="str">
            <v>T 60x120x1.8</v>
          </cell>
        </row>
        <row r="1910">
          <cell r="A1910" t="str">
            <v>T 60x120x1.9</v>
          </cell>
        </row>
        <row r="1911">
          <cell r="A1911" t="str">
            <v>T 60x120x2.0</v>
          </cell>
        </row>
        <row r="1912">
          <cell r="A1912" t="str">
            <v>T 60x120x2.1</v>
          </cell>
        </row>
        <row r="1913">
          <cell r="A1913" t="str">
            <v>T 60x120x2.2</v>
          </cell>
        </row>
        <row r="1914">
          <cell r="A1914" t="str">
            <v>T 60x120x2.3</v>
          </cell>
        </row>
        <row r="1915">
          <cell r="A1915" t="str">
            <v>T 60x120x2.4</v>
          </cell>
        </row>
        <row r="1916">
          <cell r="A1916" t="str">
            <v>T 60x120x2.5</v>
          </cell>
        </row>
        <row r="1917">
          <cell r="A1917" t="str">
            <v>T 60x120x2.7</v>
          </cell>
        </row>
        <row r="1918">
          <cell r="A1918" t="str">
            <v>T 60x120x2.8</v>
          </cell>
        </row>
        <row r="1919">
          <cell r="A1919" t="str">
            <v>T 60x120x2.9</v>
          </cell>
        </row>
        <row r="1920">
          <cell r="A1920" t="str">
            <v>T 60x120x3.0</v>
          </cell>
        </row>
        <row r="1921">
          <cell r="A1921" t="str">
            <v>T 60x120x3.1</v>
          </cell>
        </row>
        <row r="1922">
          <cell r="A1922" t="str">
            <v>T 60x120x3.2</v>
          </cell>
        </row>
        <row r="1923">
          <cell r="A1923" t="str">
            <v>T 60x120x3.4</v>
          </cell>
        </row>
        <row r="1924">
          <cell r="A1924" t="str">
            <v>T 60x120x3.5</v>
          </cell>
        </row>
        <row r="1925">
          <cell r="A1925" t="str">
            <v>T 60x120x3.7</v>
          </cell>
        </row>
        <row r="1926">
          <cell r="A1926" t="str">
            <v>T 60x120x3.8</v>
          </cell>
        </row>
        <row r="1927">
          <cell r="A1927" t="str">
            <v>T 60x120x3.9</v>
          </cell>
        </row>
        <row r="1928">
          <cell r="A1928" t="str">
            <v>T 60x120x4.0</v>
          </cell>
        </row>
        <row r="1931">
          <cell r="A1931" t="str">
            <v>H 100x100x6x8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32 2e</v>
          </cell>
        </row>
        <row r="1153">
          <cell r="A1153" t="str">
            <v>M 36 2e</v>
          </cell>
        </row>
        <row r="1154">
          <cell r="A1154" t="str">
            <v>M 42 2e</v>
          </cell>
        </row>
        <row r="1155">
          <cell r="A1155" t="str">
            <v>M 48 2e</v>
          </cell>
        </row>
        <row r="1156">
          <cell r="A1156" t="str">
            <v>M 24 3e</v>
          </cell>
        </row>
        <row r="1157">
          <cell r="A1157" t="str">
            <v>M 27 3e</v>
          </cell>
        </row>
        <row r="1158">
          <cell r="A1158" t="str">
            <v>M 30 3e</v>
          </cell>
        </row>
        <row r="1159">
          <cell r="A1159" t="str">
            <v>M 36 3e</v>
          </cell>
        </row>
        <row r="1160">
          <cell r="A1160" t="str">
            <v>M 42 3e</v>
          </cell>
        </row>
        <row r="1161">
          <cell r="A1161" t="str">
            <v>M 48 3e</v>
          </cell>
        </row>
        <row r="1162">
          <cell r="A1162" t="str">
            <v>M 24 4e</v>
          </cell>
        </row>
        <row r="1163">
          <cell r="A1163" t="str">
            <v>M 27 4e</v>
          </cell>
        </row>
        <row r="1164">
          <cell r="A1164" t="str">
            <v>M 30 4e</v>
          </cell>
        </row>
        <row r="1165">
          <cell r="A1165" t="str">
            <v>M 36 4e</v>
          </cell>
        </row>
        <row r="1166">
          <cell r="A1166" t="str">
            <v>M 42 4e</v>
          </cell>
        </row>
        <row r="1167">
          <cell r="A1167" t="str">
            <v>M 48 4e</v>
          </cell>
        </row>
        <row r="1168">
          <cell r="A1168" t="str">
            <v>M 24 5e</v>
          </cell>
        </row>
        <row r="1169">
          <cell r="A1169" t="str">
            <v>M 27 5e</v>
          </cell>
        </row>
        <row r="1170">
          <cell r="A1170" t="str">
            <v>M 30 5e</v>
          </cell>
        </row>
        <row r="1171">
          <cell r="A1171" t="str">
            <v>M 36 5e</v>
          </cell>
        </row>
        <row r="1172">
          <cell r="A1172" t="str">
            <v>M 42 5e</v>
          </cell>
        </row>
        <row r="1173">
          <cell r="A1173" t="str">
            <v>M 48 5e</v>
          </cell>
        </row>
        <row r="1174">
          <cell r="A1174" t="str">
            <v>M 24 6e</v>
          </cell>
        </row>
        <row r="1175">
          <cell r="A1175" t="str">
            <v>M 27 6e</v>
          </cell>
        </row>
        <row r="1176">
          <cell r="A1176" t="str">
            <v>M 30 6e</v>
          </cell>
        </row>
        <row r="1177">
          <cell r="A1177" t="str">
            <v>M 36 6e</v>
          </cell>
        </row>
        <row r="1178">
          <cell r="A1178" t="str">
            <v>M 42 6e</v>
          </cell>
        </row>
        <row r="1179">
          <cell r="A1179" t="str">
            <v>M 48 6e</v>
          </cell>
        </row>
        <row r="1181">
          <cell r="A1181" t="str">
            <v>UM 6 2e</v>
          </cell>
        </row>
        <row r="1182">
          <cell r="A1182" t="str">
            <v>UM 6 4e</v>
          </cell>
        </row>
        <row r="1183">
          <cell r="A1183" t="str">
            <v>UM 8 2e</v>
          </cell>
        </row>
        <row r="1184">
          <cell r="A1184" t="str">
            <v>UM 10 2e</v>
          </cell>
        </row>
        <row r="1185">
          <cell r="A1185" t="str">
            <v>UM 12 2e</v>
          </cell>
        </row>
        <row r="1186">
          <cell r="A1186" t="str">
            <v>UM 14 2e</v>
          </cell>
        </row>
        <row r="1187">
          <cell r="A1187" t="str">
            <v>UM 16 2e</v>
          </cell>
        </row>
        <row r="1188">
          <cell r="A1188" t="str">
            <v>UM 18 2e</v>
          </cell>
        </row>
        <row r="1189">
          <cell r="A1189" t="str">
            <v>UM 20 2e</v>
          </cell>
        </row>
        <row r="1190">
          <cell r="A1190" t="str">
            <v>UM 22 2e</v>
          </cell>
        </row>
        <row r="1191">
          <cell r="A1191" t="str">
            <v>UM 24 2e</v>
          </cell>
        </row>
        <row r="1192">
          <cell r="A1192" t="str">
            <v>UM 27 2e</v>
          </cell>
        </row>
        <row r="1193">
          <cell r="A1193" t="str">
            <v>UM 30 2e</v>
          </cell>
        </row>
        <row r="1194">
          <cell r="A1194" t="str">
            <v>UM 36 2e</v>
          </cell>
        </row>
        <row r="1195">
          <cell r="A1195" t="str">
            <v>UM 42 2e</v>
          </cell>
        </row>
        <row r="1196">
          <cell r="A1196" t="str">
            <v>UM 48 2e</v>
          </cell>
        </row>
        <row r="1197">
          <cell r="A1197" t="str">
            <v>UM 10 4e</v>
          </cell>
        </row>
        <row r="1198">
          <cell r="A1198" t="str">
            <v>UM 12 4e</v>
          </cell>
        </row>
        <row r="1199">
          <cell r="A1199" t="str">
            <v>UM 14 4e</v>
          </cell>
        </row>
        <row r="1200">
          <cell r="A1200" t="str">
            <v>UM 16 4e</v>
          </cell>
        </row>
        <row r="1201">
          <cell r="A1201" t="str">
            <v>UM 18 4e</v>
          </cell>
        </row>
        <row r="1202">
          <cell r="A1202" t="str">
            <v>UM 20 4e</v>
          </cell>
        </row>
        <row r="1203">
          <cell r="A1203" t="str">
            <v>UM 22 4e</v>
          </cell>
        </row>
        <row r="1204">
          <cell r="A1204" t="str">
            <v>UM 24 4e</v>
          </cell>
        </row>
        <row r="1205">
          <cell r="A1205" t="str">
            <v>UM 27 4e</v>
          </cell>
        </row>
        <row r="1206">
          <cell r="A1206" t="str">
            <v>UM 30 4e</v>
          </cell>
        </row>
        <row r="1207">
          <cell r="A1207" t="str">
            <v>UM 36 4e</v>
          </cell>
        </row>
        <row r="1208">
          <cell r="A1208" t="str">
            <v>UM 42 4e</v>
          </cell>
        </row>
        <row r="1209">
          <cell r="A1209" t="str">
            <v>UM 48 4e</v>
          </cell>
        </row>
        <row r="1210">
          <cell r="A1210" t="str">
            <v>UM 10 6e</v>
          </cell>
        </row>
        <row r="1211">
          <cell r="A1211" t="str">
            <v>UM 12 6e</v>
          </cell>
        </row>
        <row r="1212">
          <cell r="A1212" t="str">
            <v>UM 14 6e</v>
          </cell>
        </row>
        <row r="1213">
          <cell r="A1213" t="str">
            <v>UM 16 6e</v>
          </cell>
        </row>
        <row r="1214">
          <cell r="A1214" t="str">
            <v>UM 18 6e</v>
          </cell>
        </row>
        <row r="1215">
          <cell r="A1215" t="str">
            <v>UM 20 6e</v>
          </cell>
        </row>
        <row r="1216">
          <cell r="A1216" t="str">
            <v>UM 22 6e</v>
          </cell>
        </row>
        <row r="1217">
          <cell r="A1217" t="str">
            <v>UM 24 6e</v>
          </cell>
        </row>
        <row r="1218">
          <cell r="A1218" t="str">
            <v>UM 27 6e</v>
          </cell>
        </row>
        <row r="1219">
          <cell r="A1219" t="str">
            <v>UM 30 6e</v>
          </cell>
        </row>
        <row r="1220">
          <cell r="A1220" t="str">
            <v>UM 36 6e</v>
          </cell>
        </row>
        <row r="1221">
          <cell r="A1221" t="str">
            <v>UM 42 6e</v>
          </cell>
        </row>
        <row r="1222">
          <cell r="A1222" t="str">
            <v>UM 48 6e</v>
          </cell>
        </row>
        <row r="1223">
          <cell r="A1223" t="str">
            <v>UM 24 6e</v>
          </cell>
        </row>
        <row r="1224">
          <cell r="A1224" t="str">
            <v>UM 27 6e</v>
          </cell>
        </row>
        <row r="1225">
          <cell r="A1225" t="str">
            <v>UM 30 6e</v>
          </cell>
        </row>
        <row r="1226">
          <cell r="A1226" t="str">
            <v>UM 36 6e</v>
          </cell>
        </row>
        <row r="1227">
          <cell r="A1227" t="str">
            <v>UM 42 6e</v>
          </cell>
        </row>
        <row r="1228">
          <cell r="A1228" t="str">
            <v>UM 48 6e</v>
          </cell>
        </row>
        <row r="1230">
          <cell r="A1230" t="str">
            <v>U 50x32x4.4</v>
          </cell>
        </row>
        <row r="1231">
          <cell r="A1231" t="str">
            <v>U 65x36x4.4</v>
          </cell>
        </row>
        <row r="1232">
          <cell r="A1232" t="str">
            <v>U 80x40x4.5</v>
          </cell>
        </row>
        <row r="1233">
          <cell r="A1233" t="str">
            <v>U 100x46x4.5</v>
          </cell>
        </row>
        <row r="1234">
          <cell r="A1234" t="str">
            <v>U 120x52x4.8</v>
          </cell>
        </row>
        <row r="1235">
          <cell r="A1235" t="str">
            <v>U 140x58x4.9</v>
          </cell>
        </row>
        <row r="1236">
          <cell r="A1236" t="str">
            <v>U 140x62x4.9</v>
          </cell>
        </row>
        <row r="1237">
          <cell r="A1237" t="str">
            <v>U 160x64x5</v>
          </cell>
        </row>
        <row r="1238">
          <cell r="A1238" t="str">
            <v>U 160x68x5</v>
          </cell>
        </row>
        <row r="1239">
          <cell r="A1239" t="str">
            <v>U 180x70x5.1</v>
          </cell>
        </row>
        <row r="1240">
          <cell r="A1240" t="str">
            <v>U 180x74x5.1</v>
          </cell>
        </row>
        <row r="1241">
          <cell r="A1241" t="str">
            <v>U 200x76x5.2</v>
          </cell>
        </row>
        <row r="1242">
          <cell r="A1242" t="str">
            <v>U 200x80x5.2</v>
          </cell>
        </row>
        <row r="1243">
          <cell r="A1243" t="str">
            <v>U 220x82x5.4</v>
          </cell>
        </row>
        <row r="1244">
          <cell r="A1244" t="str">
            <v>U 220x87x5.4</v>
          </cell>
        </row>
        <row r="1245">
          <cell r="A1245" t="str">
            <v>U 240x90x5.6</v>
          </cell>
        </row>
        <row r="1246">
          <cell r="A1246" t="str">
            <v>U 240x95x5.6</v>
          </cell>
        </row>
        <row r="1247">
          <cell r="A1247" t="str">
            <v>U 270x95x6</v>
          </cell>
        </row>
        <row r="1248">
          <cell r="A1248" t="str">
            <v>U 300x100x6.5</v>
          </cell>
        </row>
        <row r="1249">
          <cell r="A1249" t="str">
            <v>U 330x105x7</v>
          </cell>
        </row>
        <row r="1250">
          <cell r="A1250" t="str">
            <v>U 360x110x7.5</v>
          </cell>
        </row>
        <row r="1251">
          <cell r="A1251" t="str">
            <v>U 400x115x8</v>
          </cell>
        </row>
        <row r="1252">
          <cell r="A1252" t="str">
            <v>I 100x55x4.5x7.2</v>
          </cell>
        </row>
        <row r="1253">
          <cell r="A1253" t="str">
            <v>I 120x64x4.8x7.3</v>
          </cell>
        </row>
        <row r="1254">
          <cell r="A1254" t="str">
            <v>I 140x73x4.9x7.5</v>
          </cell>
        </row>
        <row r="1255">
          <cell r="A1255" t="str">
            <v>I 160x81x5x7.8</v>
          </cell>
        </row>
        <row r="1256">
          <cell r="A1256" t="str">
            <v>I 180x90x5.1x8.1</v>
          </cell>
        </row>
        <row r="1257">
          <cell r="A1257" t="str">
            <v>I 180x100x5.1x8.3</v>
          </cell>
        </row>
        <row r="1258">
          <cell r="A1258" t="str">
            <v>I 200x100x5.2x8.4</v>
          </cell>
        </row>
        <row r="1259">
          <cell r="A1259" t="str">
            <v>I 200x110x5.2x8.6</v>
          </cell>
        </row>
        <row r="1260">
          <cell r="A1260" t="str">
            <v>I 220x110x5.4x8.7</v>
          </cell>
        </row>
        <row r="1261">
          <cell r="A1261" t="str">
            <v>I 220x120x5.4x8.9</v>
          </cell>
        </row>
        <row r="1262">
          <cell r="A1262" t="str">
            <v>I 240x115x5.6x9.5</v>
          </cell>
        </row>
        <row r="1263">
          <cell r="A1263" t="str">
            <v>I 240x125x5.6x9.8</v>
          </cell>
        </row>
        <row r="1264">
          <cell r="A1264" t="str">
            <v>I 270x125x6x9.8</v>
          </cell>
        </row>
        <row r="1265">
          <cell r="A1265" t="str">
            <v>I 270x135x6x10.2</v>
          </cell>
        </row>
        <row r="1266">
          <cell r="A1266" t="str">
            <v>I 300x135x6.5x10.2</v>
          </cell>
        </row>
        <row r="1267">
          <cell r="A1267" t="str">
            <v>I 300x145x6.5x10.7</v>
          </cell>
        </row>
        <row r="1268">
          <cell r="A1268" t="str">
            <v>I 330x140x7x11.2</v>
          </cell>
        </row>
        <row r="1269">
          <cell r="A1269" t="str">
            <v>I 360x145x7.5x12.3</v>
          </cell>
        </row>
        <row r="1270">
          <cell r="A1270" t="str">
            <v>I 400x155x8.3x13</v>
          </cell>
        </row>
        <row r="1271">
          <cell r="A1271" t="str">
            <v>I 450x160x9x14.2</v>
          </cell>
        </row>
        <row r="1272">
          <cell r="A1272" t="str">
            <v>I 500x170x10x15.2</v>
          </cell>
        </row>
        <row r="1273">
          <cell r="A1273" t="str">
            <v>Thép vuông đặc</v>
          </cell>
        </row>
        <row r="1274">
          <cell r="A1274" t="str">
            <v>F 5x5</v>
          </cell>
        </row>
        <row r="1275">
          <cell r="A1275" t="str">
            <v>F 6x6</v>
          </cell>
        </row>
        <row r="1276">
          <cell r="A1276" t="str">
            <v>F 7x7</v>
          </cell>
        </row>
        <row r="1277">
          <cell r="A1277" t="str">
            <v>F 8x8</v>
          </cell>
        </row>
        <row r="1278">
          <cell r="A1278" t="str">
            <v>F 9x9</v>
          </cell>
        </row>
        <row r="1279">
          <cell r="A1279" t="str">
            <v>F 10x10</v>
          </cell>
        </row>
        <row r="1280">
          <cell r="A1280" t="str">
            <v>F 11x11</v>
          </cell>
        </row>
        <row r="1281">
          <cell r="A1281" t="str">
            <v>F 12x12</v>
          </cell>
        </row>
        <row r="1282">
          <cell r="A1282" t="str">
            <v>F 13x13</v>
          </cell>
        </row>
        <row r="1283">
          <cell r="A1283" t="str">
            <v>F 14x14</v>
          </cell>
        </row>
        <row r="1284">
          <cell r="A1284" t="str">
            <v>F 15x15</v>
          </cell>
        </row>
        <row r="1285">
          <cell r="A1285" t="str">
            <v>F 16x16</v>
          </cell>
        </row>
        <row r="1286">
          <cell r="A1286" t="str">
            <v>F 17x17</v>
          </cell>
        </row>
        <row r="1287">
          <cell r="A1287" t="str">
            <v>F 18x18</v>
          </cell>
        </row>
        <row r="1288">
          <cell r="A1288" t="str">
            <v>F 19x19</v>
          </cell>
        </row>
        <row r="1289">
          <cell r="A1289" t="str">
            <v>F 22x22</v>
          </cell>
        </row>
        <row r="1290">
          <cell r="A1290" t="str">
            <v>F 23x23</v>
          </cell>
        </row>
        <row r="1291">
          <cell r="A1291" t="str">
            <v>F 24x24</v>
          </cell>
        </row>
        <row r="1292">
          <cell r="A1292" t="str">
            <v>F 25x25</v>
          </cell>
        </row>
        <row r="1293">
          <cell r="A1293" t="str">
            <v>F 26x26</v>
          </cell>
        </row>
        <row r="1294">
          <cell r="A1294" t="str">
            <v>F 28x28</v>
          </cell>
        </row>
        <row r="1295">
          <cell r="A1295" t="str">
            <v>F 30x30</v>
          </cell>
        </row>
        <row r="1296">
          <cell r="A1296" t="str">
            <v>F 32x32</v>
          </cell>
        </row>
        <row r="1297">
          <cell r="A1297" t="str">
            <v>F 34x34</v>
          </cell>
        </row>
        <row r="1298">
          <cell r="A1298" t="str">
            <v>F 35x35</v>
          </cell>
        </row>
        <row r="1299">
          <cell r="A1299" t="str">
            <v>F 36x36</v>
          </cell>
        </row>
        <row r="1300">
          <cell r="A1300" t="str">
            <v>F 38x38</v>
          </cell>
        </row>
        <row r="1301">
          <cell r="A1301" t="str">
            <v>F 50x50</v>
          </cell>
        </row>
        <row r="1302">
          <cell r="A1302" t="str">
            <v>F 55x55</v>
          </cell>
        </row>
        <row r="1303">
          <cell r="A1303" t="str">
            <v>F 60x60</v>
          </cell>
        </row>
        <row r="1304">
          <cell r="A1304" t="str">
            <v>F 65x65</v>
          </cell>
        </row>
        <row r="1305">
          <cell r="A1305" t="str">
            <v>F 70x70</v>
          </cell>
        </row>
        <row r="1306">
          <cell r="A1306" t="str">
            <v>F 75x75</v>
          </cell>
        </row>
        <row r="1307">
          <cell r="A1307" t="str">
            <v>F 80x80</v>
          </cell>
        </row>
        <row r="1308">
          <cell r="A1308" t="str">
            <v>Thép hộp rỗng</v>
          </cell>
        </row>
        <row r="1309">
          <cell r="A1309" t="str">
            <v>T 12x12x0.6</v>
          </cell>
        </row>
        <row r="1310">
          <cell r="A1310" t="str">
            <v>T 12x12x0.7</v>
          </cell>
        </row>
        <row r="1311">
          <cell r="A1311" t="str">
            <v>T 12x12x0.8</v>
          </cell>
        </row>
        <row r="1312">
          <cell r="A1312" t="str">
            <v>T 12x12x0.9</v>
          </cell>
        </row>
        <row r="1313">
          <cell r="A1313" t="str">
            <v>T 12x12x1.0</v>
          </cell>
        </row>
        <row r="1314">
          <cell r="A1314" t="str">
            <v>T 12x12x1.1</v>
          </cell>
        </row>
        <row r="1315">
          <cell r="A1315" t="str">
            <v>T 12x12x1.2</v>
          </cell>
        </row>
        <row r="1317">
          <cell r="A1317" t="str">
            <v>T 13x13x0.6</v>
          </cell>
        </row>
        <row r="1318">
          <cell r="A1318" t="str">
            <v>T 13x13x0.7</v>
          </cell>
        </row>
        <row r="1319">
          <cell r="A1319" t="str">
            <v>T 13x13x0.8</v>
          </cell>
        </row>
        <row r="1320">
          <cell r="A1320" t="str">
            <v>T 13x13x0.9</v>
          </cell>
        </row>
        <row r="1321">
          <cell r="A1321" t="str">
            <v>T 13x13x1.0</v>
          </cell>
        </row>
        <row r="1322">
          <cell r="A1322" t="str">
            <v>T 13x13x1.1</v>
          </cell>
        </row>
        <row r="1323">
          <cell r="A1323" t="str">
            <v>T 13x13x1.2</v>
          </cell>
        </row>
        <row r="1324">
          <cell r="A1324" t="str">
            <v>T 13x13x1.4</v>
          </cell>
        </row>
        <row r="1326">
          <cell r="A1326" t="str">
            <v>T 14x14x0.6</v>
          </cell>
        </row>
        <row r="1327">
          <cell r="A1327" t="str">
            <v>T 14x14x0.7</v>
          </cell>
        </row>
        <row r="1328">
          <cell r="A1328" t="str">
            <v>T 14x14x0.8</v>
          </cell>
        </row>
        <row r="1329">
          <cell r="A1329" t="str">
            <v>T 14x14x0.9</v>
          </cell>
        </row>
        <row r="1330">
          <cell r="A1330" t="str">
            <v>T 14x14x1.0</v>
          </cell>
        </row>
        <row r="1331">
          <cell r="A1331" t="str">
            <v>T 14x14x1.1</v>
          </cell>
        </row>
        <row r="1332">
          <cell r="A1332" t="str">
            <v>T 14x14x1.2</v>
          </cell>
        </row>
        <row r="1333">
          <cell r="A1333" t="str">
            <v>T 14x14x1.4</v>
          </cell>
        </row>
        <row r="1335">
          <cell r="A1335" t="str">
            <v>T 16x16x0.6</v>
          </cell>
        </row>
        <row r="1336">
          <cell r="A1336" t="str">
            <v>T 16x16x0.7</v>
          </cell>
        </row>
        <row r="1337">
          <cell r="A1337" t="str">
            <v>T 16x16x0.8</v>
          </cell>
        </row>
        <row r="1338">
          <cell r="A1338" t="str">
            <v>T 16x16x0.9</v>
          </cell>
        </row>
        <row r="1339">
          <cell r="A1339" t="str">
            <v>T 16x16x1.0</v>
          </cell>
        </row>
        <row r="1340">
          <cell r="A1340" t="str">
            <v>T 16x16x1.1</v>
          </cell>
        </row>
        <row r="1341">
          <cell r="A1341" t="str">
            <v>T 16x16x1.2</v>
          </cell>
        </row>
        <row r="1342">
          <cell r="A1342" t="str">
            <v>T 16x16x1.4</v>
          </cell>
        </row>
        <row r="1344">
          <cell r="A1344" t="str">
            <v>T 20x20x0.6</v>
          </cell>
        </row>
        <row r="1345">
          <cell r="A1345" t="str">
            <v>T 20x20x0.7</v>
          </cell>
        </row>
        <row r="1346">
          <cell r="A1346" t="str">
            <v>T 20x20x0.8</v>
          </cell>
        </row>
        <row r="1347">
          <cell r="A1347" t="str">
            <v>T 20x20x0.9</v>
          </cell>
        </row>
        <row r="1348">
          <cell r="A1348" t="str">
            <v>T 20x20x1.0</v>
          </cell>
        </row>
        <row r="1349">
          <cell r="A1349" t="str">
            <v>T 20x20x1.1</v>
          </cell>
        </row>
        <row r="1350">
          <cell r="A1350" t="str">
            <v>T 20x20x1.2</v>
          </cell>
        </row>
        <row r="1351">
          <cell r="A1351" t="str">
            <v>T 20x20x1.4</v>
          </cell>
        </row>
        <row r="1352">
          <cell r="A1352" t="str">
            <v>T 20x20x1.5</v>
          </cell>
        </row>
        <row r="1353">
          <cell r="A1353" t="str">
            <v>T 20x20x1.6</v>
          </cell>
        </row>
        <row r="1354">
          <cell r="A1354" t="str">
            <v>T 20x20x1.7</v>
          </cell>
        </row>
        <row r="1355">
          <cell r="A1355" t="str">
            <v>T 20x20x1.8</v>
          </cell>
        </row>
        <row r="1356">
          <cell r="A1356" t="str">
            <v>T 20x20x1.9</v>
          </cell>
        </row>
        <row r="1357">
          <cell r="A1357" t="str">
            <v>T 20x20x2.0</v>
          </cell>
        </row>
        <row r="1359">
          <cell r="A1359" t="str">
            <v>T 25x25x0.7</v>
          </cell>
        </row>
        <row r="1360">
          <cell r="A1360" t="str">
            <v>T 25x25x0.8</v>
          </cell>
        </row>
        <row r="1361">
          <cell r="A1361" t="str">
            <v>T 25x25x0.9</v>
          </cell>
        </row>
        <row r="1362">
          <cell r="A1362" t="str">
            <v>T 25x25x1.0</v>
          </cell>
        </row>
        <row r="1363">
          <cell r="A1363" t="str">
            <v>T 25x25x1.1</v>
          </cell>
        </row>
        <row r="1364">
          <cell r="A1364" t="str">
            <v>T 25x25x1.2</v>
          </cell>
        </row>
        <row r="1365">
          <cell r="A1365" t="str">
            <v>T 25x25x1.4</v>
          </cell>
        </row>
        <row r="1366">
          <cell r="A1366" t="str">
            <v>T 25x25x1.5</v>
          </cell>
        </row>
        <row r="1367">
          <cell r="A1367" t="str">
            <v>T 25x25x1.6</v>
          </cell>
        </row>
        <row r="1368">
          <cell r="A1368" t="str">
            <v>T 25x25x1.7</v>
          </cell>
        </row>
        <row r="1369">
          <cell r="A1369" t="str">
            <v>T 25x25x1.8</v>
          </cell>
        </row>
        <row r="1370">
          <cell r="A1370" t="str">
            <v>T 25x25x1.9</v>
          </cell>
        </row>
        <row r="1371">
          <cell r="A1371" t="str">
            <v>T 25x25x2.0</v>
          </cell>
        </row>
        <row r="1373">
          <cell r="A1373" t="str">
            <v>T 30x30x0.7</v>
          </cell>
        </row>
        <row r="1374">
          <cell r="A1374" t="str">
            <v>T 30x30x0.8</v>
          </cell>
        </row>
        <row r="1375">
          <cell r="A1375" t="str">
            <v>T 30x30x0.9</v>
          </cell>
        </row>
        <row r="1376">
          <cell r="A1376" t="str">
            <v>T 30x30x1.0</v>
          </cell>
        </row>
        <row r="1377">
          <cell r="A1377" t="str">
            <v>T 30x30x1.1</v>
          </cell>
        </row>
        <row r="1378">
          <cell r="A1378" t="str">
            <v>T 30x30x1.2</v>
          </cell>
        </row>
        <row r="1379">
          <cell r="A1379" t="str">
            <v>T 30x30x1.4</v>
          </cell>
        </row>
        <row r="1380">
          <cell r="A1380" t="str">
            <v>T 30x30x1.5</v>
          </cell>
        </row>
        <row r="1381">
          <cell r="A1381" t="str">
            <v>T 30x30x1.6</v>
          </cell>
        </row>
        <row r="1382">
          <cell r="A1382" t="str">
            <v>T 30x30x1.7</v>
          </cell>
        </row>
        <row r="1383">
          <cell r="A1383" t="str">
            <v>T 30x30x1.8</v>
          </cell>
        </row>
        <row r="1384">
          <cell r="A1384" t="str">
            <v>T 30x30x1.9</v>
          </cell>
        </row>
        <row r="1385">
          <cell r="A1385" t="str">
            <v>T 30x30x2.0</v>
          </cell>
        </row>
        <row r="1386">
          <cell r="A1386" t="str">
            <v>T 30x30x2.1</v>
          </cell>
        </row>
        <row r="1387">
          <cell r="A1387" t="str">
            <v>T 30x30x2.2</v>
          </cell>
        </row>
        <row r="1388">
          <cell r="A1388" t="str">
            <v>T 30x30x2.3</v>
          </cell>
        </row>
        <row r="1389">
          <cell r="A1389" t="str">
            <v>T 30x30x2.4</v>
          </cell>
        </row>
        <row r="1391">
          <cell r="A1391" t="str">
            <v>T 35x35x0.7</v>
          </cell>
        </row>
        <row r="1392">
          <cell r="A1392" t="str">
            <v>T 35x35x0.8</v>
          </cell>
        </row>
        <row r="1393">
          <cell r="A1393" t="str">
            <v>T 35x35x0.9</v>
          </cell>
        </row>
        <row r="1394">
          <cell r="A1394" t="str">
            <v>T 35x35x1.0</v>
          </cell>
        </row>
        <row r="1395">
          <cell r="A1395" t="str">
            <v>T 35x35x1.1</v>
          </cell>
        </row>
        <row r="1396">
          <cell r="A1396" t="str">
            <v>T 35x35x1.2</v>
          </cell>
        </row>
        <row r="1397">
          <cell r="A1397" t="str">
            <v>T 35x35x1.4</v>
          </cell>
        </row>
        <row r="1398">
          <cell r="A1398" t="str">
            <v>T 35x35x1.5</v>
          </cell>
        </row>
        <row r="1399">
          <cell r="A1399" t="str">
            <v>T 35x35x1.6</v>
          </cell>
        </row>
        <row r="1400">
          <cell r="A1400" t="str">
            <v>T 35x35x1.7</v>
          </cell>
        </row>
        <row r="1401">
          <cell r="A1401" t="str">
            <v>T 35x35x1.8</v>
          </cell>
        </row>
        <row r="1402">
          <cell r="A1402" t="str">
            <v>T 35x35x1.9</v>
          </cell>
        </row>
        <row r="1403">
          <cell r="A1403" t="str">
            <v>T 35x35x2.0</v>
          </cell>
        </row>
        <row r="1404">
          <cell r="A1404" t="str">
            <v>T 35x35x2.1</v>
          </cell>
        </row>
        <row r="1405">
          <cell r="A1405" t="str">
            <v>T 35x35x2.2</v>
          </cell>
        </row>
        <row r="1406">
          <cell r="A1406" t="str">
            <v>T 35x35x2.3</v>
          </cell>
        </row>
        <row r="1407">
          <cell r="A1407" t="str">
            <v>T 35x35x2.4</v>
          </cell>
        </row>
        <row r="1409">
          <cell r="A1409" t="str">
            <v>T 40x40x0.7</v>
          </cell>
        </row>
        <row r="1410">
          <cell r="A1410" t="str">
            <v>T 40x40x0.8</v>
          </cell>
        </row>
        <row r="1411">
          <cell r="A1411" t="str">
            <v>T 40x40x0.9</v>
          </cell>
        </row>
        <row r="1412">
          <cell r="A1412" t="str">
            <v>T 40x40x1.0</v>
          </cell>
        </row>
        <row r="1413">
          <cell r="A1413" t="str">
            <v>T 40x40x1.1</v>
          </cell>
        </row>
        <row r="1414">
          <cell r="A1414" t="str">
            <v>T 40x40x1.2</v>
          </cell>
        </row>
        <row r="1415">
          <cell r="A1415" t="str">
            <v>T 40x40x1.4</v>
          </cell>
        </row>
        <row r="1416">
          <cell r="A1416" t="str">
            <v>T 40x40x1.5</v>
          </cell>
        </row>
        <row r="1417">
          <cell r="A1417" t="str">
            <v>T 40x40x1.6</v>
          </cell>
        </row>
        <row r="1418">
          <cell r="A1418" t="str">
            <v>T 40x40x1.7</v>
          </cell>
        </row>
        <row r="1419">
          <cell r="A1419" t="str">
            <v>T 40x40x1.8</v>
          </cell>
        </row>
        <row r="1420">
          <cell r="A1420" t="str">
            <v>T 40x40x1.9</v>
          </cell>
        </row>
        <row r="1421">
          <cell r="A1421" t="str">
            <v>T 40x40x2.0</v>
          </cell>
        </row>
        <row r="1422">
          <cell r="A1422" t="str">
            <v>T 40x40x2.1</v>
          </cell>
        </row>
        <row r="1423">
          <cell r="A1423" t="str">
            <v>T 40x40x2.2</v>
          </cell>
        </row>
        <row r="1424">
          <cell r="A1424" t="str">
            <v>T 40x40x2.3</v>
          </cell>
        </row>
        <row r="1425">
          <cell r="A1425" t="str">
            <v>T 40x40x2.4</v>
          </cell>
        </row>
        <row r="1426">
          <cell r="A1426" t="str">
            <v>T 40x40x2.5</v>
          </cell>
        </row>
        <row r="1427">
          <cell r="A1427" t="str">
            <v>T 40x40x2.6</v>
          </cell>
        </row>
        <row r="1428">
          <cell r="A1428" t="str">
            <v>T 40x40x2.7</v>
          </cell>
        </row>
        <row r="1429">
          <cell r="A1429" t="str">
            <v>T 40x40x2.8</v>
          </cell>
        </row>
        <row r="1430">
          <cell r="A1430" t="str">
            <v>T 40x40x2.9</v>
          </cell>
        </row>
        <row r="1431">
          <cell r="A1431" t="str">
            <v>T 40x40x3.0</v>
          </cell>
        </row>
        <row r="1432">
          <cell r="A1432" t="str">
            <v>T 40x40x3.1</v>
          </cell>
        </row>
        <row r="1434">
          <cell r="A1434" t="str">
            <v>T 48.5x48.5x1.0</v>
          </cell>
        </row>
        <row r="1435">
          <cell r="A1435" t="str">
            <v>T 48.5x48.5x1.1</v>
          </cell>
        </row>
        <row r="1436">
          <cell r="A1436" t="str">
            <v>T 48.5x48.5x1.2</v>
          </cell>
        </row>
        <row r="1437">
          <cell r="A1437" t="str">
            <v>T 48.5x48.5x1.4</v>
          </cell>
        </row>
        <row r="1438">
          <cell r="A1438" t="str">
            <v>T 48.5x48.5x1.5</v>
          </cell>
        </row>
        <row r="1439">
          <cell r="A1439" t="str">
            <v>T 48.5x48.5x1.6</v>
          </cell>
        </row>
        <row r="1440">
          <cell r="A1440" t="str">
            <v>T 48.5x48.5x1.7</v>
          </cell>
        </row>
        <row r="1441">
          <cell r="A1441" t="str">
            <v>T 48.5x48.5x1.8</v>
          </cell>
        </row>
        <row r="1442">
          <cell r="A1442" t="str">
            <v>T 48.5x48.5x1.9</v>
          </cell>
        </row>
        <row r="1443">
          <cell r="A1443" t="str">
            <v>T 48.5x48.5x2.0</v>
          </cell>
        </row>
        <row r="1444">
          <cell r="A1444" t="str">
            <v>T 48.5x48.5x2.1</v>
          </cell>
        </row>
        <row r="1445">
          <cell r="A1445" t="str">
            <v>T 48.5x48.5x2.2</v>
          </cell>
        </row>
        <row r="1446">
          <cell r="A1446" t="str">
            <v>T 48.5x48.5x2.3</v>
          </cell>
        </row>
        <row r="1447">
          <cell r="A1447" t="str">
            <v>T 48.5x48.5x2.4</v>
          </cell>
        </row>
        <row r="1448">
          <cell r="A1448" t="str">
            <v>T 48.5x48.5x2.5</v>
          </cell>
        </row>
        <row r="1449">
          <cell r="A1449" t="str">
            <v>T 48.5x48.5x2.6</v>
          </cell>
        </row>
        <row r="1450">
          <cell r="A1450" t="str">
            <v>T 48.5x48.5x2.7</v>
          </cell>
        </row>
        <row r="1451">
          <cell r="A1451" t="str">
            <v>T 48.5x48.5x2.8</v>
          </cell>
        </row>
        <row r="1452">
          <cell r="A1452" t="str">
            <v>T 48.5x48.5x2.9</v>
          </cell>
        </row>
        <row r="1453">
          <cell r="A1453" t="str">
            <v>T 48.5x48.5x3.0</v>
          </cell>
        </row>
        <row r="1454">
          <cell r="A1454" t="str">
            <v>T 48.5x48.5x3.1</v>
          </cell>
        </row>
        <row r="1455">
          <cell r="A1455" t="str">
            <v>T 48.5x48.5x3.2</v>
          </cell>
        </row>
        <row r="1457">
          <cell r="A1457" t="str">
            <v>T 50x50x1.0</v>
          </cell>
        </row>
        <row r="1458">
          <cell r="A1458" t="str">
            <v>T 50x50x1.1</v>
          </cell>
        </row>
        <row r="1459">
          <cell r="A1459" t="str">
            <v>T 50x50x1.2</v>
          </cell>
        </row>
        <row r="1460">
          <cell r="A1460" t="str">
            <v>T 50x50x1.4</v>
          </cell>
        </row>
        <row r="1461">
          <cell r="A1461" t="str">
            <v>T 50x50x1.5</v>
          </cell>
        </row>
        <row r="1462">
          <cell r="A1462" t="str">
            <v>T 50x50x1.6</v>
          </cell>
        </row>
        <row r="1463">
          <cell r="A1463" t="str">
            <v>T 50x50x1.7</v>
          </cell>
        </row>
        <row r="1464">
          <cell r="A1464" t="str">
            <v>T 50x50x1.8</v>
          </cell>
        </row>
        <row r="1465">
          <cell r="A1465" t="str">
            <v>T 50x50x1.9</v>
          </cell>
        </row>
        <row r="1466">
          <cell r="A1466" t="str">
            <v>T 50x50x2.0</v>
          </cell>
        </row>
        <row r="1467">
          <cell r="A1467" t="str">
            <v>T 50x50x2.1</v>
          </cell>
        </row>
        <row r="1468">
          <cell r="A1468" t="str">
            <v>T 50x50x2.2</v>
          </cell>
        </row>
        <row r="1469">
          <cell r="A1469" t="str">
            <v>T 50x50x2.3</v>
          </cell>
        </row>
        <row r="1470">
          <cell r="A1470" t="str">
            <v>T 50x50x2.4</v>
          </cell>
        </row>
        <row r="1471">
          <cell r="A1471" t="str">
            <v>T 50x50x2.5</v>
          </cell>
        </row>
        <row r="1472">
          <cell r="A1472" t="str">
            <v>T 50x50x2.6</v>
          </cell>
        </row>
        <row r="1473">
          <cell r="A1473" t="str">
            <v>T 50x50x2.7</v>
          </cell>
        </row>
        <row r="1474">
          <cell r="A1474" t="str">
            <v>T 50x50x2.8</v>
          </cell>
        </row>
        <row r="1475">
          <cell r="A1475" t="str">
            <v>T 50x50x2.9</v>
          </cell>
        </row>
        <row r="1476">
          <cell r="A1476" t="str">
            <v>T 50x50x3.0</v>
          </cell>
        </row>
        <row r="1477">
          <cell r="A1477" t="str">
            <v>T 50x50x3.1</v>
          </cell>
        </row>
        <row r="1478">
          <cell r="A1478" t="str">
            <v>T 50x50x3.2</v>
          </cell>
        </row>
        <row r="1479">
          <cell r="A1479" t="str">
            <v>T 50x50x3.4</v>
          </cell>
        </row>
        <row r="1480">
          <cell r="A1480" t="str">
            <v>T 50x50x3.5</v>
          </cell>
        </row>
        <row r="1482">
          <cell r="A1482" t="str">
            <v>T 60x60x1.0</v>
          </cell>
        </row>
        <row r="1483">
          <cell r="A1483" t="str">
            <v>T 60x60x1.1</v>
          </cell>
        </row>
        <row r="1484">
          <cell r="A1484" t="str">
            <v>T 60x60x1.2</v>
          </cell>
        </row>
        <row r="1485">
          <cell r="A1485" t="str">
            <v>T 60x60x1.4</v>
          </cell>
        </row>
        <row r="1486">
          <cell r="A1486" t="str">
            <v>T 60x60x1.5</v>
          </cell>
        </row>
        <row r="1487">
          <cell r="A1487" t="str">
            <v>T 60x60x1.6</v>
          </cell>
        </row>
        <row r="1488">
          <cell r="A1488" t="str">
            <v>T 60x60x1.7</v>
          </cell>
        </row>
        <row r="1489">
          <cell r="A1489" t="str">
            <v>T 60x60x1.8</v>
          </cell>
        </row>
        <row r="1490">
          <cell r="A1490" t="str">
            <v>T 60x60x1.9</v>
          </cell>
        </row>
        <row r="1491">
          <cell r="A1491" t="str">
            <v>T 60x60x2.0</v>
          </cell>
        </row>
        <row r="1492">
          <cell r="A1492" t="str">
            <v>T 60x60x2.1</v>
          </cell>
        </row>
        <row r="1493">
          <cell r="A1493" t="str">
            <v>T 60x60x2.2</v>
          </cell>
        </row>
        <row r="1494">
          <cell r="A1494" t="str">
            <v>T 60x60x2.3</v>
          </cell>
        </row>
        <row r="1495">
          <cell r="A1495" t="str">
            <v>T 60x60x2.4</v>
          </cell>
        </row>
        <row r="1496">
          <cell r="A1496" t="str">
            <v>T 60x60x2.5</v>
          </cell>
        </row>
        <row r="1497">
          <cell r="A1497" t="str">
            <v>T 60x60x2.6</v>
          </cell>
        </row>
        <row r="1498">
          <cell r="A1498" t="str">
            <v>T 60x60x2.7</v>
          </cell>
        </row>
        <row r="1499">
          <cell r="A1499" t="str">
            <v>T 60x60x2.8</v>
          </cell>
        </row>
        <row r="1500">
          <cell r="A1500" t="str">
            <v>T 60x60x2.9</v>
          </cell>
        </row>
        <row r="1501">
          <cell r="A1501" t="str">
            <v>T 60x60x3.0</v>
          </cell>
        </row>
        <row r="1502">
          <cell r="A1502" t="str">
            <v>T 60x60x3.1</v>
          </cell>
        </row>
        <row r="1503">
          <cell r="A1503" t="str">
            <v>T 60x60x3.2</v>
          </cell>
        </row>
        <row r="1504">
          <cell r="A1504" t="str">
            <v>T 60x60x3.4</v>
          </cell>
        </row>
        <row r="1505">
          <cell r="A1505" t="str">
            <v>T 60x60x3.5</v>
          </cell>
        </row>
        <row r="1507">
          <cell r="A1507" t="str">
            <v>T 90x90x1.4</v>
          </cell>
        </row>
        <row r="1508">
          <cell r="A1508" t="str">
            <v>T 90x90x1.5</v>
          </cell>
        </row>
        <row r="1509">
          <cell r="A1509" t="str">
            <v>T 90x90x1.6</v>
          </cell>
        </row>
        <row r="1510">
          <cell r="A1510" t="str">
            <v>T 90x90x1.7</v>
          </cell>
        </row>
        <row r="1511">
          <cell r="A1511" t="str">
            <v>T 90x90x1.8</v>
          </cell>
        </row>
        <row r="1512">
          <cell r="A1512" t="str">
            <v>T 90x90x1.9</v>
          </cell>
        </row>
        <row r="1513">
          <cell r="A1513" t="str">
            <v>T 90x90x2.0</v>
          </cell>
        </row>
        <row r="1514">
          <cell r="A1514" t="str">
            <v>T 90x90x2.1</v>
          </cell>
        </row>
        <row r="1515">
          <cell r="A1515" t="str">
            <v>T 90x90x2.2</v>
          </cell>
        </row>
        <row r="1516">
          <cell r="A1516" t="str">
            <v>T 90x90x2.3</v>
          </cell>
        </row>
        <row r="1517">
          <cell r="A1517" t="str">
            <v>T 90x90x2.4</v>
          </cell>
        </row>
        <row r="1518">
          <cell r="A1518" t="str">
            <v>T 90x90x2.5</v>
          </cell>
        </row>
        <row r="1519">
          <cell r="A1519" t="str">
            <v>T 90x90x2.6</v>
          </cell>
        </row>
        <row r="1520">
          <cell r="A1520" t="str">
            <v>T 90x90x2.7</v>
          </cell>
        </row>
        <row r="1521">
          <cell r="A1521" t="str">
            <v>T 90x90x2.8</v>
          </cell>
        </row>
        <row r="1522">
          <cell r="A1522" t="str">
            <v>T 90x90x2.9</v>
          </cell>
        </row>
        <row r="1523">
          <cell r="A1523" t="str">
            <v>T 90x90x3.0</v>
          </cell>
        </row>
        <row r="1524">
          <cell r="A1524" t="str">
            <v>T 90x90x3.1</v>
          </cell>
        </row>
        <row r="1525">
          <cell r="A1525" t="str">
            <v>T 90x90x3.2</v>
          </cell>
        </row>
        <row r="1526">
          <cell r="A1526" t="str">
            <v>T 90x90x3.4</v>
          </cell>
        </row>
        <row r="1527">
          <cell r="A1527" t="str">
            <v>T 90x90x3.5</v>
          </cell>
        </row>
        <row r="1528">
          <cell r="A1528" t="str">
            <v>T 90x90x3.7</v>
          </cell>
        </row>
        <row r="1529">
          <cell r="A1529" t="str">
            <v>T 90x90x3.8</v>
          </cell>
        </row>
        <row r="1530">
          <cell r="A1530" t="str">
            <v>T 90x90x3.9</v>
          </cell>
        </row>
        <row r="1531">
          <cell r="A1531" t="str">
            <v>T 90x90x4.0</v>
          </cell>
        </row>
        <row r="1533">
          <cell r="A1533" t="str">
            <v>T 10x30x0.6</v>
          </cell>
        </row>
        <row r="1534">
          <cell r="A1534" t="str">
            <v>T 10x30x0.7</v>
          </cell>
        </row>
        <row r="1535">
          <cell r="A1535" t="str">
            <v>T 10x30x0.8</v>
          </cell>
        </row>
        <row r="1536">
          <cell r="A1536" t="str">
            <v>T 10x30x0.9</v>
          </cell>
        </row>
        <row r="1537">
          <cell r="A1537" t="str">
            <v>T 10x30x1.0</v>
          </cell>
        </row>
        <row r="1538">
          <cell r="A1538" t="str">
            <v>T 10x30x1.1</v>
          </cell>
        </row>
        <row r="1539">
          <cell r="A1539" t="str">
            <v>T 10x30x1.2</v>
          </cell>
        </row>
        <row r="1540">
          <cell r="A1540" t="str">
            <v>T 10x30x1.4</v>
          </cell>
        </row>
        <row r="1541">
          <cell r="A1541" t="str">
            <v>T 10x30x1.5</v>
          </cell>
        </row>
        <row r="1542">
          <cell r="A1542" t="str">
            <v>T 10x30x1.6</v>
          </cell>
        </row>
        <row r="1543">
          <cell r="A1543" t="str">
            <v>T 10x30x1.7</v>
          </cell>
        </row>
        <row r="1544">
          <cell r="A1544" t="str">
            <v>T 10x30x1.8</v>
          </cell>
        </row>
        <row r="1545">
          <cell r="A1545" t="str">
            <v>T 10x30x1.9</v>
          </cell>
        </row>
        <row r="1546">
          <cell r="A1546" t="str">
            <v>T 10x30x2.0</v>
          </cell>
        </row>
        <row r="1548">
          <cell r="A1548" t="str">
            <v>T 13x26x0.6</v>
          </cell>
        </row>
        <row r="1549">
          <cell r="A1549" t="str">
            <v>T 13x26x0.7</v>
          </cell>
        </row>
        <row r="1550">
          <cell r="A1550" t="str">
            <v>T 13x26x0.8</v>
          </cell>
        </row>
        <row r="1551">
          <cell r="A1551" t="str">
            <v>T 13x26x0.9</v>
          </cell>
        </row>
        <row r="1552">
          <cell r="A1552" t="str">
            <v>T 13x26x1.0</v>
          </cell>
        </row>
        <row r="1553">
          <cell r="A1553" t="str">
            <v>T 13x26x1.1</v>
          </cell>
        </row>
        <row r="1554">
          <cell r="A1554" t="str">
            <v>T 13x26x1.2</v>
          </cell>
        </row>
        <row r="1555">
          <cell r="A1555" t="str">
            <v>T 13x26x1.4</v>
          </cell>
        </row>
        <row r="1556">
          <cell r="A1556" t="str">
            <v>T 13x26x1.5</v>
          </cell>
        </row>
        <row r="1557">
          <cell r="A1557" t="str">
            <v>T 13x26x1.6</v>
          </cell>
        </row>
        <row r="1559">
          <cell r="A1559" t="str">
            <v>T 12x32x0.6</v>
          </cell>
        </row>
        <row r="1560">
          <cell r="A1560" t="str">
            <v>T 12x32x0.7</v>
          </cell>
        </row>
        <row r="1561">
          <cell r="A1561" t="str">
            <v>T 12x32x0.8</v>
          </cell>
        </row>
        <row r="1562">
          <cell r="A1562" t="str">
            <v>T 12x32x0.9</v>
          </cell>
        </row>
        <row r="1563">
          <cell r="A1563" t="str">
            <v>T 12x32x1.0</v>
          </cell>
        </row>
        <row r="1564">
          <cell r="A1564" t="str">
            <v>T 12x32x1.1</v>
          </cell>
        </row>
        <row r="1565">
          <cell r="A1565" t="str">
            <v>T 12x32x1.2</v>
          </cell>
        </row>
        <row r="1566">
          <cell r="A1566" t="str">
            <v>T 12x32x1.4</v>
          </cell>
        </row>
        <row r="1567">
          <cell r="A1567" t="str">
            <v>T 12x32x1.5</v>
          </cell>
        </row>
        <row r="1568">
          <cell r="A1568" t="str">
            <v>T 12x32x1.6</v>
          </cell>
        </row>
        <row r="1569">
          <cell r="A1569" t="str">
            <v>T 12x32x1.7</v>
          </cell>
        </row>
        <row r="1570">
          <cell r="A1570" t="str">
            <v>T 12x32x1.8</v>
          </cell>
        </row>
        <row r="1571">
          <cell r="A1571" t="str">
            <v>T 12x32x1.9</v>
          </cell>
        </row>
        <row r="1572">
          <cell r="A1572" t="str">
            <v>T 12x32x2.0</v>
          </cell>
        </row>
        <row r="1574">
          <cell r="A1574" t="str">
            <v>T 20x25x0.6</v>
          </cell>
        </row>
        <row r="1575">
          <cell r="A1575" t="str">
            <v>T 20x25x0.7</v>
          </cell>
        </row>
        <row r="1576">
          <cell r="A1576" t="str">
            <v>T 20x25x0.8</v>
          </cell>
        </row>
        <row r="1577">
          <cell r="A1577" t="str">
            <v>T 20x25x0.9</v>
          </cell>
        </row>
        <row r="1578">
          <cell r="A1578" t="str">
            <v>T 20x25x1.0</v>
          </cell>
        </row>
        <row r="1579">
          <cell r="A1579" t="str">
            <v>T 20x25x1.1</v>
          </cell>
        </row>
        <row r="1580">
          <cell r="A1580" t="str">
            <v>T 20x25x1.2</v>
          </cell>
        </row>
        <row r="1581">
          <cell r="A1581" t="str">
            <v>T 20x25x1.4</v>
          </cell>
        </row>
        <row r="1582">
          <cell r="A1582" t="str">
            <v>T 20x25x1.5</v>
          </cell>
        </row>
        <row r="1583">
          <cell r="A1583" t="str">
            <v>T 20x25x1.6</v>
          </cell>
        </row>
        <row r="1584">
          <cell r="A1584" t="str">
            <v>T 20x25x1.7</v>
          </cell>
        </row>
        <row r="1585">
          <cell r="A1585" t="str">
            <v>T 20x25x1.8</v>
          </cell>
        </row>
        <row r="1586">
          <cell r="A1586" t="str">
            <v>T 20x25x1.9</v>
          </cell>
        </row>
        <row r="1587">
          <cell r="A1587" t="str">
            <v>T 20x25x2.0</v>
          </cell>
        </row>
        <row r="1589">
          <cell r="A1589" t="str">
            <v>T 20x30x0.7</v>
          </cell>
        </row>
        <row r="1590">
          <cell r="A1590" t="str">
            <v>T 20x30x0.8</v>
          </cell>
        </row>
        <row r="1591">
          <cell r="A1591" t="str">
            <v>T 20x30x0.9</v>
          </cell>
        </row>
        <row r="1592">
          <cell r="A1592" t="str">
            <v>T 20x30x1.0</v>
          </cell>
        </row>
        <row r="1593">
          <cell r="A1593" t="str">
            <v>T 20x30x1.1</v>
          </cell>
        </row>
        <row r="1594">
          <cell r="A1594" t="str">
            <v>T 20x30x1.2</v>
          </cell>
        </row>
        <row r="1595">
          <cell r="A1595" t="str">
            <v>T 20x30x1.4</v>
          </cell>
        </row>
        <row r="1596">
          <cell r="A1596" t="str">
            <v>T 20x30x1.5</v>
          </cell>
        </row>
        <row r="1597">
          <cell r="A1597" t="str">
            <v>T 20x30x1.6</v>
          </cell>
        </row>
        <row r="1598">
          <cell r="A1598" t="str">
            <v>T 20x30x1.7</v>
          </cell>
        </row>
        <row r="1599">
          <cell r="A1599" t="str">
            <v>T 20x30x1.8</v>
          </cell>
        </row>
        <row r="1600">
          <cell r="A1600" t="str">
            <v>T 20x30x1.9</v>
          </cell>
        </row>
        <row r="1601">
          <cell r="A1601" t="str">
            <v>T 20x30x2.0</v>
          </cell>
        </row>
        <row r="1603">
          <cell r="A1603" t="str">
            <v>T 15x35x0.7</v>
          </cell>
        </row>
        <row r="1604">
          <cell r="A1604" t="str">
            <v>T 15x35x0.8</v>
          </cell>
        </row>
        <row r="1605">
          <cell r="A1605" t="str">
            <v>T 15x35x0.9</v>
          </cell>
        </row>
        <row r="1606">
          <cell r="A1606" t="str">
            <v>T 15x35x1.0</v>
          </cell>
        </row>
        <row r="1607">
          <cell r="A1607" t="str">
            <v>T 15x35x1.1</v>
          </cell>
        </row>
        <row r="1608">
          <cell r="A1608" t="str">
            <v>T 15x35x1.2</v>
          </cell>
        </row>
        <row r="1609">
          <cell r="A1609" t="str">
            <v>T 15x35x1.4</v>
          </cell>
        </row>
        <row r="1610">
          <cell r="A1610" t="str">
            <v>T 15x35x1.5</v>
          </cell>
        </row>
        <row r="1611">
          <cell r="A1611" t="str">
            <v>T 15x35x1.6</v>
          </cell>
        </row>
        <row r="1612">
          <cell r="A1612" t="str">
            <v>T 15x35x1.7</v>
          </cell>
        </row>
        <row r="1613">
          <cell r="A1613" t="str">
            <v>T 15x35x1.8</v>
          </cell>
        </row>
        <row r="1614">
          <cell r="A1614" t="str">
            <v>T 15x35x1.9</v>
          </cell>
        </row>
        <row r="1615">
          <cell r="A1615" t="str">
            <v>T 15x35x2.0</v>
          </cell>
        </row>
        <row r="1617">
          <cell r="A1617" t="str">
            <v>T 20x40x0.7</v>
          </cell>
        </row>
        <row r="1618">
          <cell r="A1618" t="str">
            <v>T 20x40x0.8</v>
          </cell>
        </row>
        <row r="1619">
          <cell r="A1619" t="str">
            <v>T 20x40x0.9</v>
          </cell>
        </row>
        <row r="1620">
          <cell r="A1620" t="str">
            <v>T 20x40x1.0</v>
          </cell>
        </row>
        <row r="1621">
          <cell r="A1621" t="str">
            <v>T 20x40x1.1</v>
          </cell>
        </row>
        <row r="1622">
          <cell r="A1622" t="str">
            <v>T 20x40x1.2</v>
          </cell>
        </row>
        <row r="1623">
          <cell r="A1623" t="str">
            <v>T 20x40x1.4</v>
          </cell>
        </row>
        <row r="1624">
          <cell r="A1624" t="str">
            <v>T 20x40x1.5</v>
          </cell>
        </row>
        <row r="1625">
          <cell r="A1625" t="str">
            <v>T 20x40x1.6</v>
          </cell>
        </row>
        <row r="1626">
          <cell r="A1626" t="str">
            <v>T 20x40x1.7</v>
          </cell>
        </row>
        <row r="1627">
          <cell r="A1627" t="str">
            <v>T 20x40x1.8</v>
          </cell>
        </row>
        <row r="1628">
          <cell r="A1628" t="str">
            <v>T 20x40x1.9</v>
          </cell>
        </row>
        <row r="1629">
          <cell r="A1629" t="str">
            <v>T 20x40x2.0</v>
          </cell>
        </row>
        <row r="1630">
          <cell r="A1630" t="str">
            <v>T 20x40x2.1</v>
          </cell>
        </row>
        <row r="1631">
          <cell r="A1631" t="str">
            <v>T 20x40x2.2</v>
          </cell>
        </row>
        <row r="1632">
          <cell r="A1632" t="str">
            <v>T 20x40x2.3</v>
          </cell>
        </row>
        <row r="1633">
          <cell r="A1633" t="str">
            <v>T 20x40x2.4</v>
          </cell>
        </row>
        <row r="1635">
          <cell r="A1635" t="str">
            <v>T 25x40x0.7</v>
          </cell>
        </row>
        <row r="1636">
          <cell r="A1636" t="str">
            <v>T 25x40x0.8</v>
          </cell>
        </row>
        <row r="1637">
          <cell r="A1637" t="str">
            <v>T 25x40x0.9</v>
          </cell>
        </row>
        <row r="1638">
          <cell r="A1638" t="str">
            <v>T 25x40x1.0</v>
          </cell>
        </row>
        <row r="1639">
          <cell r="A1639" t="str">
            <v>T 25x40x1.1</v>
          </cell>
        </row>
        <row r="1640">
          <cell r="A1640" t="str">
            <v>T 25x40x1.2</v>
          </cell>
        </row>
        <row r="1641">
          <cell r="A1641" t="str">
            <v>T 25x40x1.4</v>
          </cell>
        </row>
        <row r="1642">
          <cell r="A1642" t="str">
            <v>T 25x40x1.5</v>
          </cell>
        </row>
        <row r="1643">
          <cell r="A1643" t="str">
            <v>T 25x40x1.6</v>
          </cell>
        </row>
        <row r="1644">
          <cell r="A1644" t="str">
            <v>T 25x40x1.7</v>
          </cell>
        </row>
        <row r="1645">
          <cell r="A1645" t="str">
            <v>T 25x40x1.8</v>
          </cell>
        </row>
        <row r="1646">
          <cell r="A1646" t="str">
            <v>T 25x40x1.9</v>
          </cell>
        </row>
        <row r="1647">
          <cell r="A1647" t="str">
            <v>T 25x40x2.0</v>
          </cell>
        </row>
        <row r="1648">
          <cell r="A1648" t="str">
            <v>T 25x40x2.1</v>
          </cell>
        </row>
        <row r="1649">
          <cell r="A1649" t="str">
            <v>T 25x40x2.2</v>
          </cell>
        </row>
        <row r="1650">
          <cell r="A1650" t="str">
            <v>T 25x40x2.3</v>
          </cell>
        </row>
        <row r="1651">
          <cell r="A1651" t="str">
            <v>T 25x40x2.4</v>
          </cell>
        </row>
        <row r="1653">
          <cell r="A1653" t="str">
            <v>T 25x40x0.7</v>
          </cell>
        </row>
        <row r="1654">
          <cell r="A1654" t="str">
            <v>T 25x40x0.8</v>
          </cell>
        </row>
        <row r="1655">
          <cell r="A1655" t="str">
            <v>T 25x40x0.9</v>
          </cell>
        </row>
        <row r="1656">
          <cell r="A1656" t="str">
            <v>T 25x40x1.0</v>
          </cell>
        </row>
        <row r="1657">
          <cell r="A1657" t="str">
            <v>T 25x40x1.1</v>
          </cell>
        </row>
        <row r="1658">
          <cell r="A1658" t="str">
            <v>T 25x40x1.2</v>
          </cell>
        </row>
        <row r="1659">
          <cell r="A1659" t="str">
            <v>T 25x40x1.4</v>
          </cell>
        </row>
        <row r="1660">
          <cell r="A1660" t="str">
            <v>T 25x40x1.5</v>
          </cell>
        </row>
        <row r="1661">
          <cell r="A1661" t="str">
            <v>T 25x40x1.6</v>
          </cell>
        </row>
        <row r="1662">
          <cell r="A1662" t="str">
            <v>T 25x40x1.7</v>
          </cell>
        </row>
        <row r="1663">
          <cell r="A1663" t="str">
            <v>T 25x40x1.8</v>
          </cell>
        </row>
        <row r="1664">
          <cell r="A1664" t="str">
            <v>T 25x40x1.9</v>
          </cell>
        </row>
        <row r="1665">
          <cell r="A1665" t="str">
            <v>T 25x40x2.0</v>
          </cell>
        </row>
        <row r="1666">
          <cell r="A1666" t="str">
            <v>T 25x40x2.1</v>
          </cell>
        </row>
        <row r="1667">
          <cell r="A1667" t="str">
            <v>T 25x40x2.2</v>
          </cell>
        </row>
        <row r="1668">
          <cell r="A1668" t="str">
            <v>T 25x40x2.3</v>
          </cell>
        </row>
        <row r="1669">
          <cell r="A1669" t="str">
            <v>T 25x40x2.4</v>
          </cell>
        </row>
        <row r="1670">
          <cell r="A1670" t="str">
            <v>T 25x40x2.5</v>
          </cell>
        </row>
        <row r="1671">
          <cell r="A1671" t="str">
            <v>T 25x40x2.7</v>
          </cell>
        </row>
        <row r="1672">
          <cell r="A1672" t="str">
            <v>T 25x40x2.8</v>
          </cell>
        </row>
        <row r="1673">
          <cell r="A1673" t="str">
            <v>T 25x40x2.9</v>
          </cell>
        </row>
        <row r="1674">
          <cell r="A1674" t="str">
            <v>T 25x40x3.0</v>
          </cell>
        </row>
        <row r="1676">
          <cell r="A1676" t="str">
            <v>T 25x50x0.7</v>
          </cell>
        </row>
        <row r="1677">
          <cell r="A1677" t="str">
            <v>T 25x50x0.8</v>
          </cell>
        </row>
        <row r="1678">
          <cell r="A1678" t="str">
            <v>T 25x50x0.9</v>
          </cell>
        </row>
        <row r="1679">
          <cell r="A1679" t="str">
            <v>T 25x50x1.0</v>
          </cell>
        </row>
        <row r="1680">
          <cell r="A1680" t="str">
            <v>T 25x50x1.1</v>
          </cell>
        </row>
        <row r="1681">
          <cell r="A1681" t="str">
            <v>T 25x50x1.2</v>
          </cell>
        </row>
        <row r="1682">
          <cell r="A1682" t="str">
            <v>T 25x50x1.4</v>
          </cell>
        </row>
        <row r="1683">
          <cell r="A1683" t="str">
            <v>T 25x50x1.5</v>
          </cell>
        </row>
        <row r="1684">
          <cell r="A1684" t="str">
            <v>T 25x50x1.6</v>
          </cell>
        </row>
        <row r="1685">
          <cell r="A1685" t="str">
            <v>T 25x50x1.7</v>
          </cell>
        </row>
        <row r="1686">
          <cell r="A1686" t="str">
            <v>T 25x50x1.8</v>
          </cell>
        </row>
        <row r="1687">
          <cell r="A1687" t="str">
            <v>T 25x50x1.9</v>
          </cell>
        </row>
        <row r="1688">
          <cell r="A1688" t="str">
            <v>T 25x50x2.0</v>
          </cell>
        </row>
        <row r="1689">
          <cell r="A1689" t="str">
            <v>T 25x50x2.1</v>
          </cell>
        </row>
        <row r="1690">
          <cell r="A1690" t="str">
            <v>T 25x50x2.2</v>
          </cell>
        </row>
        <row r="1691">
          <cell r="A1691" t="str">
            <v>T 25x50x2.3</v>
          </cell>
        </row>
        <row r="1692">
          <cell r="A1692" t="str">
            <v>T 25x50x2.4</v>
          </cell>
        </row>
        <row r="1693">
          <cell r="A1693" t="str">
            <v>T 25x50x2.5</v>
          </cell>
        </row>
        <row r="1694">
          <cell r="A1694" t="str">
            <v>T 25x50x2.7</v>
          </cell>
        </row>
        <row r="1695">
          <cell r="A1695" t="str">
            <v>T 25x50x2.8</v>
          </cell>
        </row>
        <row r="1696">
          <cell r="A1696" t="str">
            <v>T 25x50x2.9</v>
          </cell>
        </row>
        <row r="1697">
          <cell r="A1697" t="str">
            <v>T 25x50x3.0</v>
          </cell>
        </row>
        <row r="1699">
          <cell r="A1699" t="str">
            <v>T 30x50x0.7</v>
          </cell>
        </row>
        <row r="1700">
          <cell r="A1700" t="str">
            <v>T 30x50x0.8</v>
          </cell>
        </row>
        <row r="1701">
          <cell r="A1701" t="str">
            <v>T 30x50x0.9</v>
          </cell>
        </row>
        <row r="1702">
          <cell r="A1702" t="str">
            <v>T 30x50x1.0</v>
          </cell>
        </row>
        <row r="1703">
          <cell r="A1703" t="str">
            <v>T 30x50x1.1</v>
          </cell>
        </row>
        <row r="1704">
          <cell r="A1704" t="str">
            <v>T 30x50x1.2</v>
          </cell>
        </row>
        <row r="1705">
          <cell r="A1705" t="str">
            <v>T 30x50x1.4</v>
          </cell>
        </row>
        <row r="1706">
          <cell r="A1706" t="str">
            <v>T 30x50x1.5</v>
          </cell>
        </row>
        <row r="1707">
          <cell r="A1707" t="str">
            <v>T 30x50x1.6</v>
          </cell>
        </row>
        <row r="1708">
          <cell r="A1708" t="str">
            <v>T 30x50x1.7</v>
          </cell>
        </row>
        <row r="1709">
          <cell r="A1709" t="str">
            <v>T 30x50x1.8</v>
          </cell>
        </row>
        <row r="1710">
          <cell r="A1710" t="str">
            <v>T 30x50x1.9</v>
          </cell>
        </row>
        <row r="1711">
          <cell r="A1711" t="str">
            <v>T 30x50x2.0</v>
          </cell>
        </row>
        <row r="1712">
          <cell r="A1712" t="str">
            <v>T 30x50x2.1</v>
          </cell>
        </row>
        <row r="1713">
          <cell r="A1713" t="str">
            <v>T 30x50x2.2</v>
          </cell>
        </row>
        <row r="1714">
          <cell r="A1714" t="str">
            <v>T 30x50x2.3</v>
          </cell>
        </row>
        <row r="1715">
          <cell r="A1715" t="str">
            <v>T 30x50x2.4</v>
          </cell>
        </row>
        <row r="1716">
          <cell r="A1716" t="str">
            <v>T 30x50x2.5</v>
          </cell>
        </row>
        <row r="1717">
          <cell r="A1717" t="str">
            <v>T 30x50x2.7</v>
          </cell>
        </row>
        <row r="1718">
          <cell r="A1718" t="str">
            <v>T 30x50x2.8</v>
          </cell>
        </row>
        <row r="1719">
          <cell r="A1719" t="str">
            <v>T 30x50x2.9</v>
          </cell>
        </row>
        <row r="1720">
          <cell r="A1720" t="str">
            <v>T 30x50x3.0</v>
          </cell>
        </row>
        <row r="1721">
          <cell r="A1721" t="str">
            <v>T 30x50x3.1</v>
          </cell>
        </row>
        <row r="1723">
          <cell r="A1723" t="str">
            <v>T 30x60x0.7</v>
          </cell>
        </row>
        <row r="1724">
          <cell r="A1724" t="str">
            <v>T 30x60x0.8</v>
          </cell>
        </row>
        <row r="1725">
          <cell r="A1725" t="str">
            <v>T 30x60x0.9</v>
          </cell>
        </row>
        <row r="1726">
          <cell r="A1726" t="str">
            <v>T 30x60x1.0</v>
          </cell>
        </row>
        <row r="1727">
          <cell r="A1727" t="str">
            <v>T 30x60x1.1</v>
          </cell>
        </row>
        <row r="1728">
          <cell r="A1728" t="str">
            <v>T 30x60x1.2</v>
          </cell>
        </row>
        <row r="1729">
          <cell r="A1729" t="str">
            <v>T 30x60x1.4</v>
          </cell>
        </row>
        <row r="1730">
          <cell r="A1730" t="str">
            <v>T 30x60x1.5</v>
          </cell>
        </row>
        <row r="1731">
          <cell r="A1731" t="str">
            <v>T 30x60x1.6</v>
          </cell>
        </row>
        <row r="1732">
          <cell r="A1732" t="str">
            <v>T 30x60x1.7</v>
          </cell>
        </row>
        <row r="1733">
          <cell r="A1733" t="str">
            <v>T 30x60x1.8</v>
          </cell>
        </row>
        <row r="1734">
          <cell r="A1734" t="str">
            <v>T 30x60x1.9</v>
          </cell>
        </row>
        <row r="1735">
          <cell r="A1735" t="str">
            <v>T 30x60x2.0</v>
          </cell>
        </row>
        <row r="1736">
          <cell r="A1736" t="str">
            <v>T 30x60x2.1</v>
          </cell>
        </row>
        <row r="1737">
          <cell r="A1737" t="str">
            <v>T 30x60x2.2</v>
          </cell>
        </row>
        <row r="1738">
          <cell r="A1738" t="str">
            <v>T 30x60x2.3</v>
          </cell>
        </row>
        <row r="1739">
          <cell r="A1739" t="str">
            <v>T 30x60x2.4</v>
          </cell>
        </row>
        <row r="1740">
          <cell r="A1740" t="str">
            <v>T 30x60x2.5</v>
          </cell>
        </row>
        <row r="1741">
          <cell r="A1741" t="str">
            <v>T 30x60x2.7</v>
          </cell>
        </row>
        <row r="1742">
          <cell r="A1742" t="str">
            <v>T 30x60x2.8</v>
          </cell>
        </row>
        <row r="1743">
          <cell r="A1743" t="str">
            <v>T 30x60x2.9</v>
          </cell>
        </row>
        <row r="1744">
          <cell r="A1744" t="str">
            <v>T 30x60x3.0</v>
          </cell>
        </row>
        <row r="1745">
          <cell r="A1745" t="str">
            <v>T 30x60x3.1</v>
          </cell>
        </row>
        <row r="1747">
          <cell r="A1747" t="str">
            <v>T 20x75x0.9</v>
          </cell>
        </row>
        <row r="1748">
          <cell r="A1748" t="str">
            <v>T 20x75x1.0</v>
          </cell>
        </row>
        <row r="1749">
          <cell r="A1749" t="str">
            <v>T 20x75x1.1</v>
          </cell>
        </row>
        <row r="1750">
          <cell r="A1750" t="str">
            <v>T 20x75x1.2</v>
          </cell>
        </row>
        <row r="1751">
          <cell r="A1751" t="str">
            <v>T 20x75x1.4</v>
          </cell>
        </row>
        <row r="1752">
          <cell r="A1752" t="str">
            <v>T 20x75x1.5</v>
          </cell>
        </row>
        <row r="1753">
          <cell r="A1753" t="str">
            <v>T 20x75x1.6</v>
          </cell>
        </row>
        <row r="1754">
          <cell r="A1754" t="str">
            <v>T 20x75x1.7</v>
          </cell>
        </row>
        <row r="1755">
          <cell r="A1755" t="str">
            <v>T 20x75x1.8</v>
          </cell>
        </row>
        <row r="1756">
          <cell r="A1756" t="str">
            <v>T 20x75x1.9</v>
          </cell>
        </row>
        <row r="1757">
          <cell r="A1757" t="str">
            <v>T 20x75x2.0</v>
          </cell>
        </row>
        <row r="1758">
          <cell r="A1758" t="str">
            <v>T 20x75x2.1</v>
          </cell>
        </row>
        <row r="1759">
          <cell r="A1759" t="str">
            <v>T 20x75x2.2</v>
          </cell>
        </row>
        <row r="1760">
          <cell r="A1760" t="str">
            <v>T 20x75x2.3</v>
          </cell>
        </row>
        <row r="1761">
          <cell r="A1761" t="str">
            <v>T 20x75x2.4</v>
          </cell>
        </row>
        <row r="1762">
          <cell r="A1762" t="str">
            <v>T 20x75x2.5</v>
          </cell>
        </row>
        <row r="1763">
          <cell r="A1763" t="str">
            <v>T 20x75x2.7</v>
          </cell>
        </row>
        <row r="1764">
          <cell r="A1764" t="str">
            <v>T 20x75x2.8</v>
          </cell>
        </row>
        <row r="1765">
          <cell r="A1765" t="str">
            <v>T 20x75x2.9</v>
          </cell>
        </row>
        <row r="1766">
          <cell r="A1766" t="str">
            <v>T 20x75x3.0</v>
          </cell>
        </row>
        <row r="1767">
          <cell r="A1767" t="str">
            <v>T 20x75x3.1</v>
          </cell>
        </row>
        <row r="1768">
          <cell r="A1768" t="str">
            <v>T 20x75x3.2</v>
          </cell>
        </row>
        <row r="1770">
          <cell r="A1770" t="str">
            <v>T 40x60x1.0</v>
          </cell>
        </row>
        <row r="1771">
          <cell r="A1771" t="str">
            <v>T 40x60x1.1</v>
          </cell>
        </row>
        <row r="1772">
          <cell r="A1772" t="str">
            <v>T 40x60x1.2</v>
          </cell>
        </row>
        <row r="1773">
          <cell r="A1773" t="str">
            <v>T 40x60x1.4</v>
          </cell>
        </row>
        <row r="1774">
          <cell r="A1774" t="str">
            <v>T 40x60x1.5</v>
          </cell>
        </row>
        <row r="1775">
          <cell r="A1775" t="str">
            <v>T 40x60x1.6</v>
          </cell>
        </row>
        <row r="1776">
          <cell r="A1776" t="str">
            <v>T 40x60x1.7</v>
          </cell>
        </row>
        <row r="1777">
          <cell r="A1777" t="str">
            <v>T 40x60x1.8</v>
          </cell>
        </row>
        <row r="1778">
          <cell r="A1778" t="str">
            <v>T 40x60x1.9</v>
          </cell>
        </row>
        <row r="1779">
          <cell r="A1779" t="str">
            <v>T 40x60x2.0</v>
          </cell>
        </row>
        <row r="1780">
          <cell r="A1780" t="str">
            <v>T 40x60x2.1</v>
          </cell>
        </row>
        <row r="1781">
          <cell r="A1781" t="str">
            <v>T 40x60x2.2</v>
          </cell>
        </row>
        <row r="1782">
          <cell r="A1782" t="str">
            <v>T 40x60x2.3</v>
          </cell>
        </row>
        <row r="1783">
          <cell r="A1783" t="str">
            <v>T 40x60x2.4</v>
          </cell>
        </row>
        <row r="1784">
          <cell r="A1784" t="str">
            <v>T 40x60x2.5</v>
          </cell>
        </row>
        <row r="1785">
          <cell r="A1785" t="str">
            <v>T 40x60x2.7</v>
          </cell>
        </row>
        <row r="1786">
          <cell r="A1786" t="str">
            <v>T 40x60x2.8</v>
          </cell>
        </row>
        <row r="1787">
          <cell r="A1787" t="str">
            <v>T 40x60x2.9</v>
          </cell>
        </row>
        <row r="1788">
          <cell r="A1788" t="str">
            <v>T 40x60x3.0</v>
          </cell>
        </row>
        <row r="1789">
          <cell r="A1789" t="str">
            <v>T 40x60x3.1</v>
          </cell>
        </row>
        <row r="1790">
          <cell r="A1790" t="str">
            <v>T 40x60x3.2</v>
          </cell>
        </row>
        <row r="1791">
          <cell r="A1791" t="str">
            <v>T 40x60x3.4</v>
          </cell>
        </row>
        <row r="1792">
          <cell r="A1792" t="str">
            <v>T 40x60x3.5</v>
          </cell>
        </row>
        <row r="1794">
          <cell r="A1794" t="str">
            <v>T 40x80x1.0</v>
          </cell>
        </row>
        <row r="1795">
          <cell r="A1795" t="str">
            <v>T 40x80x1.1</v>
          </cell>
        </row>
        <row r="1796">
          <cell r="A1796" t="str">
            <v>T 40x80x1.2</v>
          </cell>
        </row>
        <row r="1797">
          <cell r="A1797" t="str">
            <v>T 40x80x1.4</v>
          </cell>
        </row>
        <row r="1798">
          <cell r="A1798" t="str">
            <v>T 40x80x1.5</v>
          </cell>
        </row>
        <row r="1799">
          <cell r="A1799" t="str">
            <v>T 40x80x1.6</v>
          </cell>
        </row>
        <row r="1800">
          <cell r="A1800" t="str">
            <v>T 40x80x1.7</v>
          </cell>
        </row>
        <row r="1801">
          <cell r="A1801" t="str">
            <v>T 40x80x1.8</v>
          </cell>
        </row>
        <row r="1802">
          <cell r="A1802" t="str">
            <v>T 40x80x1.9</v>
          </cell>
        </row>
        <row r="1803">
          <cell r="A1803" t="str">
            <v>T 40x80x2.0</v>
          </cell>
        </row>
        <row r="1804">
          <cell r="A1804" t="str">
            <v>T 40x80x2.1</v>
          </cell>
        </row>
        <row r="1805">
          <cell r="A1805" t="str">
            <v>T 40x80x2.2</v>
          </cell>
        </row>
        <row r="1806">
          <cell r="A1806" t="str">
            <v>T 40x80x2.3</v>
          </cell>
        </row>
        <row r="1807">
          <cell r="A1807" t="str">
            <v>T 40x80x2.4</v>
          </cell>
        </row>
        <row r="1808">
          <cell r="A1808" t="str">
            <v>T 40x80x2.5</v>
          </cell>
        </row>
        <row r="1809">
          <cell r="A1809" t="str">
            <v>T 40x80x2.7</v>
          </cell>
        </row>
        <row r="1810">
          <cell r="A1810" t="str">
            <v>T 40x80x2.8</v>
          </cell>
        </row>
        <row r="1811">
          <cell r="A1811" t="str">
            <v>T 40x80x2.9</v>
          </cell>
        </row>
        <row r="1812">
          <cell r="A1812" t="str">
            <v>T 40x80x3.0</v>
          </cell>
        </row>
        <row r="1813">
          <cell r="A1813" t="str">
            <v>T 40x80x3.1</v>
          </cell>
        </row>
        <row r="1814">
          <cell r="A1814" t="str">
            <v>T 40x80x3.2</v>
          </cell>
        </row>
        <row r="1815">
          <cell r="A1815" t="str">
            <v>T 40x80x3.4</v>
          </cell>
        </row>
        <row r="1816">
          <cell r="A1816" t="str">
            <v>T 40x80x3.5</v>
          </cell>
        </row>
        <row r="1818">
          <cell r="A1818" t="str">
            <v>T 45x90x1.0</v>
          </cell>
        </row>
        <row r="1819">
          <cell r="A1819" t="str">
            <v>T 45x90x1.1</v>
          </cell>
        </row>
        <row r="1820">
          <cell r="A1820" t="str">
            <v>T 45x90x1.2</v>
          </cell>
        </row>
        <row r="1821">
          <cell r="A1821" t="str">
            <v>T 45x90x1.4</v>
          </cell>
        </row>
        <row r="1822">
          <cell r="A1822" t="str">
            <v>T 45x90x1.5</v>
          </cell>
        </row>
        <row r="1823">
          <cell r="A1823" t="str">
            <v>T 45x90x1.6</v>
          </cell>
        </row>
        <row r="1824">
          <cell r="A1824" t="str">
            <v>T 45x90x1.7</v>
          </cell>
        </row>
        <row r="1825">
          <cell r="A1825" t="str">
            <v>T 45x90x1.8</v>
          </cell>
        </row>
        <row r="1826">
          <cell r="A1826" t="str">
            <v>T 45x90x1.9</v>
          </cell>
        </row>
        <row r="1827">
          <cell r="A1827" t="str">
            <v>T 45x90x2.0</v>
          </cell>
        </row>
        <row r="1828">
          <cell r="A1828" t="str">
            <v>T 45x90x2.1</v>
          </cell>
        </row>
        <row r="1829">
          <cell r="A1829" t="str">
            <v>T 45x90x2.2</v>
          </cell>
        </row>
        <row r="1830">
          <cell r="A1830" t="str">
            <v>T 45x90x2.3</v>
          </cell>
        </row>
        <row r="1831">
          <cell r="A1831" t="str">
            <v>T 45x90x2.4</v>
          </cell>
        </row>
        <row r="1832">
          <cell r="A1832" t="str">
            <v>T 45x90x2.5</v>
          </cell>
        </row>
        <row r="1833">
          <cell r="A1833" t="str">
            <v>T 45x90x2.7</v>
          </cell>
        </row>
        <row r="1834">
          <cell r="A1834" t="str">
            <v>T 45x90x2.8</v>
          </cell>
        </row>
        <row r="1835">
          <cell r="A1835" t="str">
            <v>T 45x90x2.9</v>
          </cell>
        </row>
        <row r="1836">
          <cell r="A1836" t="str">
            <v>T 45x90x3.0</v>
          </cell>
        </row>
        <row r="1837">
          <cell r="A1837" t="str">
            <v>T 45x90x3.1</v>
          </cell>
        </row>
        <row r="1838">
          <cell r="A1838" t="str">
            <v>T 45x90x3.2</v>
          </cell>
        </row>
        <row r="1839">
          <cell r="A1839" t="str">
            <v>T 45x90x3.4</v>
          </cell>
        </row>
        <row r="1840">
          <cell r="A1840" t="str">
            <v>T 45x90x3.5</v>
          </cell>
        </row>
        <row r="1841">
          <cell r="A1841" t="str">
            <v>T 45x90x3.7</v>
          </cell>
        </row>
        <row r="1842">
          <cell r="A1842" t="str">
            <v>T 45x90x3.8</v>
          </cell>
        </row>
        <row r="1843">
          <cell r="A1843" t="str">
            <v>T 45x90x3.9</v>
          </cell>
        </row>
        <row r="1844">
          <cell r="A1844" t="str">
            <v>T 45x90x4.0</v>
          </cell>
        </row>
        <row r="1846">
          <cell r="A1846" t="str">
            <v>T 40x100x1.0</v>
          </cell>
        </row>
        <row r="1847">
          <cell r="A1847" t="str">
            <v>T 40x100x1.1</v>
          </cell>
        </row>
        <row r="1848">
          <cell r="A1848" t="str">
            <v>T 40x100x1.2</v>
          </cell>
        </row>
        <row r="1849">
          <cell r="A1849" t="str">
            <v>T 40x100x1.4</v>
          </cell>
        </row>
        <row r="1850">
          <cell r="A1850" t="str">
            <v>T 40x100x1.5</v>
          </cell>
        </row>
        <row r="1851">
          <cell r="A1851" t="str">
            <v>T 40x100x1.6</v>
          </cell>
        </row>
        <row r="1852">
          <cell r="A1852" t="str">
            <v>T 40x100x1.7</v>
          </cell>
        </row>
        <row r="1853">
          <cell r="A1853" t="str">
            <v>T 40x100x1.8</v>
          </cell>
        </row>
        <row r="1854">
          <cell r="A1854" t="str">
            <v>T 40x100x1.9</v>
          </cell>
        </row>
        <row r="1855">
          <cell r="A1855" t="str">
            <v>T 40x100x2.0</v>
          </cell>
        </row>
        <row r="1856">
          <cell r="A1856" t="str">
            <v>T 40x100x2.1</v>
          </cell>
        </row>
        <row r="1857">
          <cell r="A1857" t="str">
            <v>T 40x100x2.2</v>
          </cell>
        </row>
        <row r="1858">
          <cell r="A1858" t="str">
            <v>T 40x100x2.3</v>
          </cell>
        </row>
        <row r="1859">
          <cell r="A1859" t="str">
            <v>T 40x100x2.4</v>
          </cell>
        </row>
        <row r="1860">
          <cell r="A1860" t="str">
            <v>T 40x100x2.5</v>
          </cell>
        </row>
        <row r="1861">
          <cell r="A1861" t="str">
            <v>T 40x100x2.7</v>
          </cell>
        </row>
        <row r="1862">
          <cell r="A1862" t="str">
            <v>T 40x100x2.8</v>
          </cell>
        </row>
        <row r="1863">
          <cell r="A1863" t="str">
            <v>T 40x100x2.9</v>
          </cell>
        </row>
        <row r="1864">
          <cell r="A1864" t="str">
            <v>T 40x100x3.0</v>
          </cell>
        </row>
        <row r="1865">
          <cell r="A1865" t="str">
            <v>T 40x100x3.1</v>
          </cell>
        </row>
        <row r="1866">
          <cell r="A1866" t="str">
            <v>T 40x100x3.2</v>
          </cell>
        </row>
        <row r="1867">
          <cell r="A1867" t="str">
            <v>T 40x100x3.4</v>
          </cell>
        </row>
        <row r="1868">
          <cell r="A1868" t="str">
            <v>T 40x100x3.5</v>
          </cell>
        </row>
        <row r="1869">
          <cell r="A1869" t="str">
            <v>T 40x100x3.7</v>
          </cell>
        </row>
        <row r="1870">
          <cell r="A1870" t="str">
            <v>T 40x100x3.8</v>
          </cell>
        </row>
        <row r="1871">
          <cell r="A1871" t="str">
            <v>T 40x100x3.9</v>
          </cell>
        </row>
        <row r="1872">
          <cell r="A1872" t="str">
            <v>T 40x100x4.0</v>
          </cell>
        </row>
        <row r="1874">
          <cell r="A1874" t="str">
            <v>T 50x100x1.0</v>
          </cell>
        </row>
        <row r="1875">
          <cell r="A1875" t="str">
            <v>T 50x100x1.1</v>
          </cell>
        </row>
        <row r="1876">
          <cell r="A1876" t="str">
            <v>T 50x100x1.2</v>
          </cell>
        </row>
        <row r="1877">
          <cell r="A1877" t="str">
            <v>T 50x100x1.4</v>
          </cell>
        </row>
        <row r="1878">
          <cell r="A1878" t="str">
            <v>T 50x100x1.5</v>
          </cell>
        </row>
        <row r="1879">
          <cell r="A1879" t="str">
            <v>T 50x100x1.6</v>
          </cell>
        </row>
        <row r="1880">
          <cell r="A1880" t="str">
            <v>T 50x100x1.7</v>
          </cell>
        </row>
        <row r="1881">
          <cell r="A1881" t="str">
            <v>T 50x100x1.8</v>
          </cell>
        </row>
        <row r="1882">
          <cell r="A1882" t="str">
            <v>T 50x100x1.9</v>
          </cell>
        </row>
        <row r="1883">
          <cell r="A1883" t="str">
            <v>T 50x100x2.0</v>
          </cell>
        </row>
        <row r="1884">
          <cell r="A1884" t="str">
            <v>T 50x100x2.1</v>
          </cell>
        </row>
        <row r="1885">
          <cell r="A1885" t="str">
            <v>T 50x100x2.2</v>
          </cell>
        </row>
        <row r="1886">
          <cell r="A1886" t="str">
            <v>T 50x100x2.3</v>
          </cell>
        </row>
        <row r="1887">
          <cell r="A1887" t="str">
            <v>T 50x100x2.4</v>
          </cell>
        </row>
        <row r="1888">
          <cell r="A1888" t="str">
            <v>T 50x100x2.5</v>
          </cell>
        </row>
        <row r="1889">
          <cell r="A1889" t="str">
            <v>T 50x100x2.7</v>
          </cell>
        </row>
        <row r="1890">
          <cell r="A1890" t="str">
            <v>T 50x100x2.8</v>
          </cell>
        </row>
        <row r="1891">
          <cell r="A1891" t="str">
            <v>T 50x100x2.9</v>
          </cell>
        </row>
        <row r="1892">
          <cell r="A1892" t="str">
            <v>T 50x100x3.0</v>
          </cell>
        </row>
        <row r="1893">
          <cell r="A1893" t="str">
            <v>T 50x100x3.1</v>
          </cell>
        </row>
        <row r="1894">
          <cell r="A1894" t="str">
            <v>T 50x100x3.2</v>
          </cell>
        </row>
        <row r="1895">
          <cell r="A1895" t="str">
            <v>T 50x100x3.4</v>
          </cell>
        </row>
        <row r="1896">
          <cell r="A1896" t="str">
            <v>T 50x100x3.5</v>
          </cell>
        </row>
        <row r="1897">
          <cell r="A1897" t="str">
            <v>T 50x100x3.7</v>
          </cell>
        </row>
        <row r="1898">
          <cell r="A1898" t="str">
            <v>T 50x100x3.8</v>
          </cell>
        </row>
        <row r="1899">
          <cell r="A1899" t="str">
            <v>T 50x100x3.9</v>
          </cell>
        </row>
        <row r="1900">
          <cell r="A1900" t="str">
            <v>T 50x100x4.0</v>
          </cell>
        </row>
        <row r="1902">
          <cell r="A1902" t="str">
            <v>T 60x120x1.0</v>
          </cell>
        </row>
        <row r="1903">
          <cell r="A1903" t="str">
            <v>T 60x120x1.1</v>
          </cell>
        </row>
        <row r="1904">
          <cell r="A1904" t="str">
            <v>T 60x120x1.2</v>
          </cell>
        </row>
        <row r="1905">
          <cell r="A1905" t="str">
            <v>T 60x120x1.4</v>
          </cell>
        </row>
        <row r="1906">
          <cell r="A1906" t="str">
            <v>T 60x120x1.5</v>
          </cell>
        </row>
        <row r="1907">
          <cell r="A1907" t="str">
            <v>T 60x120x1.6</v>
          </cell>
        </row>
        <row r="1908">
          <cell r="A1908" t="str">
            <v>T 60x120x1.7</v>
          </cell>
        </row>
        <row r="1909">
          <cell r="A1909" t="str">
            <v>T 60x120x1.8</v>
          </cell>
        </row>
        <row r="1910">
          <cell r="A1910" t="str">
            <v>T 60x120x1.9</v>
          </cell>
        </row>
        <row r="1911">
          <cell r="A1911" t="str">
            <v>T 60x120x2.0</v>
          </cell>
        </row>
        <row r="1912">
          <cell r="A1912" t="str">
            <v>T 60x120x2.1</v>
          </cell>
        </row>
        <row r="1913">
          <cell r="A1913" t="str">
            <v>T 60x120x2.2</v>
          </cell>
        </row>
        <row r="1914">
          <cell r="A1914" t="str">
            <v>T 60x120x2.3</v>
          </cell>
        </row>
        <row r="1915">
          <cell r="A1915" t="str">
            <v>T 60x120x2.4</v>
          </cell>
        </row>
        <row r="1916">
          <cell r="A1916" t="str">
            <v>T 60x120x2.5</v>
          </cell>
        </row>
        <row r="1917">
          <cell r="A1917" t="str">
            <v>T 60x120x2.7</v>
          </cell>
        </row>
        <row r="1918">
          <cell r="A1918" t="str">
            <v>T 60x120x2.8</v>
          </cell>
        </row>
        <row r="1919">
          <cell r="A1919" t="str">
            <v>T 60x120x2.9</v>
          </cell>
        </row>
        <row r="1920">
          <cell r="A1920" t="str">
            <v>T 60x120x3.0</v>
          </cell>
        </row>
        <row r="1921">
          <cell r="A1921" t="str">
            <v>T 60x120x3.1</v>
          </cell>
        </row>
        <row r="1922">
          <cell r="A1922" t="str">
            <v>T 60x120x3.2</v>
          </cell>
        </row>
        <row r="1923">
          <cell r="A1923" t="str">
            <v>T 60x120x3.4</v>
          </cell>
        </row>
        <row r="1924">
          <cell r="A1924" t="str">
            <v>T 60x120x3.5</v>
          </cell>
        </row>
        <row r="1925">
          <cell r="A1925" t="str">
            <v>T 60x120x3.7</v>
          </cell>
        </row>
        <row r="1926">
          <cell r="A1926" t="str">
            <v>T 60x120x3.8</v>
          </cell>
        </row>
        <row r="1927">
          <cell r="A1927" t="str">
            <v>T 60x120x3.9</v>
          </cell>
        </row>
        <row r="1928">
          <cell r="A1928" t="str">
            <v>T 60x120x4.0</v>
          </cell>
        </row>
        <row r="1931">
          <cell r="A1931" t="str">
            <v>H 100x100x6x8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8"/>
  <sheetViews>
    <sheetView workbookViewId="0">
      <selection activeCell="J9" sqref="J9"/>
    </sheetView>
  </sheetViews>
  <sheetFormatPr defaultRowHeight="15"/>
  <cols>
    <col min="4" max="7" width="9.140625" customWidth="1"/>
    <col min="8" max="8" width="9.85546875" customWidth="1"/>
  </cols>
  <sheetData>
    <row r="1" spans="2:8">
      <c r="B1" s="25" t="s">
        <v>0</v>
      </c>
      <c r="C1" s="25"/>
      <c r="D1" s="25"/>
      <c r="E1" s="25"/>
      <c r="F1" s="25"/>
      <c r="G1" s="25"/>
      <c r="H1" s="25"/>
    </row>
    <row r="2" spans="2:8">
      <c r="B2" s="26" t="s">
        <v>1</v>
      </c>
      <c r="C2" s="26"/>
      <c r="D2" s="25" t="s">
        <v>4</v>
      </c>
      <c r="E2" s="25"/>
      <c r="F2" s="25"/>
      <c r="G2" s="25"/>
      <c r="H2" s="27" t="s">
        <v>60</v>
      </c>
    </row>
    <row r="3" spans="2:8">
      <c r="B3" s="26"/>
      <c r="C3" s="26"/>
      <c r="D3" s="4">
        <v>1</v>
      </c>
      <c r="E3" s="4" t="s">
        <v>2</v>
      </c>
      <c r="F3" s="4">
        <v>2</v>
      </c>
      <c r="G3" s="4" t="s">
        <v>3</v>
      </c>
      <c r="H3" s="27"/>
    </row>
    <row r="4" spans="2:8">
      <c r="B4" s="23" t="s">
        <v>24</v>
      </c>
      <c r="C4" s="5" t="s">
        <v>5</v>
      </c>
      <c r="D4" s="5">
        <v>12</v>
      </c>
      <c r="E4" s="5"/>
      <c r="F4" s="5">
        <f>4+4</f>
        <v>8</v>
      </c>
      <c r="G4" s="5">
        <f>20+4</f>
        <v>24</v>
      </c>
      <c r="H4" s="5">
        <f>SUM(D4:G4)</f>
        <v>44</v>
      </c>
    </row>
    <row r="5" spans="2:8">
      <c r="B5" s="23"/>
      <c r="C5" s="5" t="s">
        <v>6</v>
      </c>
      <c r="D5" s="5">
        <f>1+6+4</f>
        <v>11</v>
      </c>
      <c r="E5" s="5">
        <f>4+4</f>
        <v>8</v>
      </c>
      <c r="F5" s="5">
        <v>1</v>
      </c>
      <c r="G5" s="5">
        <f>4+4+44</f>
        <v>52</v>
      </c>
      <c r="H5" s="5">
        <f t="shared" ref="H5:H11" si="0">SUM(D5:G5)</f>
        <v>72</v>
      </c>
    </row>
    <row r="6" spans="2:8">
      <c r="B6" s="23"/>
      <c r="C6" s="5" t="s">
        <v>11</v>
      </c>
      <c r="D6" s="5"/>
      <c r="E6" s="5"/>
      <c r="F6" s="5"/>
      <c r="G6" s="5">
        <v>4</v>
      </c>
      <c r="H6" s="5">
        <f t="shared" si="0"/>
        <v>4</v>
      </c>
    </row>
    <row r="7" spans="2:8">
      <c r="B7" s="23"/>
      <c r="C7" s="5" t="s">
        <v>12</v>
      </c>
      <c r="D7" s="5">
        <v>2</v>
      </c>
      <c r="E7" s="5">
        <v>4</v>
      </c>
      <c r="F7" s="5"/>
      <c r="G7" s="5">
        <v>16</v>
      </c>
      <c r="H7" s="5">
        <f t="shared" si="0"/>
        <v>22</v>
      </c>
    </row>
    <row r="8" spans="2:8">
      <c r="B8" s="23"/>
      <c r="C8" s="5" t="s">
        <v>7</v>
      </c>
      <c r="D8" s="5">
        <v>2</v>
      </c>
      <c r="E8" s="5">
        <f>2+2+4</f>
        <v>8</v>
      </c>
      <c r="F8" s="5">
        <v>4</v>
      </c>
      <c r="G8" s="5">
        <f>8+8+2+2</f>
        <v>20</v>
      </c>
      <c r="H8" s="5">
        <f t="shared" si="0"/>
        <v>34</v>
      </c>
    </row>
    <row r="9" spans="2:8">
      <c r="B9" s="23"/>
      <c r="C9" s="5" t="s">
        <v>8</v>
      </c>
      <c r="D9" s="5">
        <f>9+3+4+4</f>
        <v>20</v>
      </c>
      <c r="E9" s="5">
        <f>2+2</f>
        <v>4</v>
      </c>
      <c r="F9" s="5">
        <f>2+2</f>
        <v>4</v>
      </c>
      <c r="G9" s="5">
        <f>6+4+4+4+4+2+4+2</f>
        <v>30</v>
      </c>
      <c r="H9" s="5">
        <f t="shared" si="0"/>
        <v>58</v>
      </c>
    </row>
    <row r="10" spans="2:8">
      <c r="B10" s="23"/>
      <c r="C10" s="5" t="s">
        <v>9</v>
      </c>
      <c r="D10" s="5">
        <f>2+2+4+2</f>
        <v>10</v>
      </c>
      <c r="E10" s="5">
        <f>2+4</f>
        <v>6</v>
      </c>
      <c r="F10" s="5">
        <f>2+2+2</f>
        <v>6</v>
      </c>
      <c r="G10" s="5">
        <f>4+12+4+4+2+4</f>
        <v>30</v>
      </c>
      <c r="H10" s="5">
        <f t="shared" si="0"/>
        <v>52</v>
      </c>
    </row>
    <row r="11" spans="2:8">
      <c r="B11" s="23"/>
      <c r="C11" s="5" t="s">
        <v>10</v>
      </c>
      <c r="D11" s="5">
        <f>2+2+2+4+4+4+2+4</f>
        <v>24</v>
      </c>
      <c r="E11" s="5">
        <f>2+2+4+4</f>
        <v>12</v>
      </c>
      <c r="F11" s="5">
        <f>8+2+2+2</f>
        <v>14</v>
      </c>
      <c r="G11" s="5">
        <f>4+4+2+4+2+4+4+4</f>
        <v>28</v>
      </c>
      <c r="H11" s="5">
        <f t="shared" si="0"/>
        <v>78</v>
      </c>
    </row>
    <row r="12" spans="2:8">
      <c r="B12" s="23"/>
      <c r="C12" s="25" t="s">
        <v>13</v>
      </c>
      <c r="D12" s="25"/>
      <c r="E12" s="25"/>
      <c r="F12" s="25"/>
      <c r="G12" s="25"/>
      <c r="H12" s="6">
        <f>SUM(H4:H11)</f>
        <v>364</v>
      </c>
    </row>
    <row r="13" spans="2:8">
      <c r="B13" s="23" t="s">
        <v>25</v>
      </c>
      <c r="C13" s="5" t="s">
        <v>26</v>
      </c>
      <c r="D13" s="5">
        <f>4+4+8+4</f>
        <v>20</v>
      </c>
      <c r="E13" s="5">
        <f>4</f>
        <v>4</v>
      </c>
      <c r="F13" s="5"/>
      <c r="G13" s="5">
        <f>4+4+4</f>
        <v>12</v>
      </c>
      <c r="H13" s="5">
        <f>SUM(D13:G13)</f>
        <v>36</v>
      </c>
    </row>
    <row r="14" spans="2:8">
      <c r="B14" s="23"/>
      <c r="C14" s="5" t="s">
        <v>27</v>
      </c>
      <c r="D14" s="5">
        <f>2+2+2+4+2+4+4+4+4+4+4+2+4</f>
        <v>42</v>
      </c>
      <c r="E14" s="5">
        <f>2+2+2+2</f>
        <v>8</v>
      </c>
      <c r="F14" s="5">
        <f>4+2+2+4+4+1</f>
        <v>17</v>
      </c>
      <c r="G14" s="5">
        <f>2+2+2+4+4+4+2+4</f>
        <v>24</v>
      </c>
      <c r="H14" s="5">
        <f t="shared" ref="H14:H17" si="1">SUM(D14:G14)</f>
        <v>91</v>
      </c>
    </row>
    <row r="15" spans="2:8">
      <c r="B15" s="23"/>
      <c r="C15" s="5" t="s">
        <v>28</v>
      </c>
      <c r="D15" s="5">
        <f>4+4+4+2+4+4+4+2</f>
        <v>28</v>
      </c>
      <c r="E15" s="5">
        <f>4+4+2+2+4+4+4</f>
        <v>24</v>
      </c>
      <c r="F15" s="5">
        <f>4+4+4</f>
        <v>12</v>
      </c>
      <c r="G15" s="5">
        <f>2+2+2+4</f>
        <v>10</v>
      </c>
      <c r="H15" s="5">
        <f t="shared" si="1"/>
        <v>74</v>
      </c>
    </row>
    <row r="16" spans="2:8">
      <c r="B16" s="23"/>
      <c r="C16" s="5" t="s">
        <v>29</v>
      </c>
      <c r="D16" s="5">
        <f>6+2+2+4+4+4+4+4</f>
        <v>30</v>
      </c>
      <c r="E16" s="5">
        <f>3+4+2+4+4+2</f>
        <v>19</v>
      </c>
      <c r="F16" s="5">
        <v>2</v>
      </c>
      <c r="G16" s="5">
        <f>4+1+2+2</f>
        <v>9</v>
      </c>
      <c r="H16" s="5">
        <f t="shared" si="1"/>
        <v>60</v>
      </c>
    </row>
    <row r="17" spans="2:8">
      <c r="B17" s="23"/>
      <c r="C17" s="5" t="s">
        <v>30</v>
      </c>
      <c r="D17" s="5">
        <f>2</f>
        <v>2</v>
      </c>
      <c r="E17" s="5">
        <f>4+4+4+2</f>
        <v>14</v>
      </c>
      <c r="F17" s="5"/>
      <c r="G17" s="5">
        <f>2+4+4+4+4+4</f>
        <v>22</v>
      </c>
      <c r="H17" s="5">
        <f t="shared" si="1"/>
        <v>38</v>
      </c>
    </row>
    <row r="18" spans="2:8">
      <c r="B18" s="23"/>
      <c r="C18" s="24" t="s">
        <v>21</v>
      </c>
      <c r="D18" s="24"/>
      <c r="E18" s="24"/>
      <c r="F18" s="24"/>
      <c r="G18" s="24"/>
      <c r="H18" s="4">
        <f>SUM(H13:H17)</f>
        <v>299</v>
      </c>
    </row>
  </sheetData>
  <mergeCells count="8">
    <mergeCell ref="B13:B18"/>
    <mergeCell ref="C18:G18"/>
    <mergeCell ref="B1:H1"/>
    <mergeCell ref="B2:C3"/>
    <mergeCell ref="D2:G2"/>
    <mergeCell ref="H2:H3"/>
    <mergeCell ref="B4:B12"/>
    <mergeCell ref="C12:G1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1"/>
  <sheetViews>
    <sheetView tabSelected="1" view="pageBreakPreview" zoomScaleNormal="70" zoomScaleSheetLayoutView="100" workbookViewId="0">
      <selection activeCell="H6" sqref="H6"/>
    </sheetView>
  </sheetViews>
  <sheetFormatPr defaultRowHeight="15"/>
  <cols>
    <col min="1" max="1" width="20.5703125" customWidth="1"/>
    <col min="2" max="2" width="12.85546875" customWidth="1"/>
    <col min="3" max="3" width="16.42578125" customWidth="1"/>
    <col min="6" max="6" width="9.140625" customWidth="1"/>
    <col min="7" max="7" width="14.42578125" bestFit="1" customWidth="1"/>
    <col min="8" max="8" width="12.28515625" customWidth="1"/>
  </cols>
  <sheetData>
    <row r="1" spans="1:8" ht="15.75">
      <c r="A1" s="9" t="s">
        <v>22</v>
      </c>
      <c r="B1" s="11"/>
      <c r="C1" s="11"/>
      <c r="D1" s="11"/>
      <c r="E1" s="11"/>
      <c r="F1" s="12"/>
      <c r="G1" s="12"/>
      <c r="H1" s="12"/>
    </row>
    <row r="2" spans="1:8" ht="15.75">
      <c r="A2" s="9" t="s">
        <v>23</v>
      </c>
      <c r="B2" s="11"/>
      <c r="C2" s="11"/>
      <c r="D2" s="11"/>
      <c r="E2" s="11"/>
      <c r="F2" s="12"/>
      <c r="G2" s="12"/>
      <c r="H2" s="12"/>
    </row>
    <row r="3" spans="1:8" ht="15.75">
      <c r="A3" s="9" t="s">
        <v>61</v>
      </c>
      <c r="B3" s="10"/>
      <c r="C3" s="11"/>
      <c r="D3" s="11"/>
      <c r="E3" s="11"/>
      <c r="F3" s="12"/>
      <c r="G3" s="12"/>
      <c r="H3" s="12"/>
    </row>
    <row r="5" spans="1:8" ht="15" customHeight="1">
      <c r="A5" s="28" t="s">
        <v>32</v>
      </c>
      <c r="B5" s="29"/>
      <c r="C5" s="29"/>
      <c r="D5" s="29"/>
      <c r="E5" s="29"/>
      <c r="F5" s="29"/>
      <c r="G5" s="29"/>
      <c r="H5" s="30"/>
    </row>
    <row r="6" spans="1:8">
      <c r="A6" s="31" t="s">
        <v>33</v>
      </c>
      <c r="B6" s="17" t="s">
        <v>36</v>
      </c>
      <c r="C6" s="2"/>
      <c r="D6" s="33" t="s">
        <v>37</v>
      </c>
      <c r="E6" s="33" t="s">
        <v>38</v>
      </c>
      <c r="F6" s="33" t="s">
        <v>39</v>
      </c>
      <c r="G6" s="17" t="s">
        <v>40</v>
      </c>
      <c r="H6" s="2"/>
    </row>
    <row r="7" spans="1:8" ht="45">
      <c r="A7" s="32"/>
      <c r="B7" s="16" t="s">
        <v>34</v>
      </c>
      <c r="C7" s="16" t="s">
        <v>35</v>
      </c>
      <c r="D7" s="34"/>
      <c r="E7" s="34"/>
      <c r="F7" s="34"/>
      <c r="G7" s="16" t="s">
        <v>41</v>
      </c>
      <c r="H7" s="16" t="s">
        <v>42</v>
      </c>
    </row>
    <row r="8" spans="1:8" hidden="1">
      <c r="A8" s="3"/>
      <c r="B8" s="3"/>
      <c r="C8" s="3"/>
      <c r="D8" s="3"/>
      <c r="E8" s="3"/>
      <c r="F8" s="3"/>
      <c r="G8" s="3"/>
      <c r="H8" s="3"/>
    </row>
    <row r="9" spans="1:8" s="1" customFormat="1">
      <c r="A9" s="2" t="s">
        <v>14</v>
      </c>
      <c r="B9" s="2"/>
      <c r="C9" s="2"/>
      <c r="D9" s="2"/>
      <c r="E9" s="2"/>
      <c r="F9" s="2"/>
      <c r="G9" s="2"/>
      <c r="H9" s="2"/>
    </row>
    <row r="10" spans="1:8">
      <c r="A10" s="3" t="s">
        <v>59</v>
      </c>
      <c r="B10" s="3">
        <v>479</v>
      </c>
      <c r="C10" s="3">
        <v>3320</v>
      </c>
      <c r="D10" s="3">
        <v>1</v>
      </c>
      <c r="E10" s="3" t="s">
        <v>15</v>
      </c>
      <c r="F10" s="3" t="s">
        <v>16</v>
      </c>
      <c r="G10" s="7">
        <v>49.934792000000002</v>
      </c>
      <c r="H10" s="7">
        <v>49.934792000000002</v>
      </c>
    </row>
    <row r="11" spans="1:8">
      <c r="A11" s="3" t="s">
        <v>58</v>
      </c>
      <c r="B11" s="3">
        <v>36</v>
      </c>
      <c r="C11" s="3"/>
      <c r="D11" s="3">
        <v>10</v>
      </c>
      <c r="E11" s="3" t="s">
        <v>17</v>
      </c>
      <c r="F11" s="3" t="s">
        <v>18</v>
      </c>
      <c r="G11" s="7">
        <v>0.17055999999999999</v>
      </c>
      <c r="H11" s="7">
        <v>1.7056</v>
      </c>
    </row>
    <row r="12" spans="1:8">
      <c r="A12" s="3" t="s">
        <v>57</v>
      </c>
      <c r="B12" s="3">
        <v>220</v>
      </c>
      <c r="C12" s="3"/>
      <c r="D12" s="3">
        <v>1</v>
      </c>
      <c r="E12" s="3" t="s">
        <v>17</v>
      </c>
      <c r="F12" s="3" t="s">
        <v>18</v>
      </c>
      <c r="G12" s="7">
        <v>0.46128000000000002</v>
      </c>
      <c r="H12" s="7">
        <v>0.46128000000000002</v>
      </c>
    </row>
    <row r="13" spans="1:8">
      <c r="A13" s="3" t="s">
        <v>56</v>
      </c>
      <c r="B13" s="3">
        <v>36</v>
      </c>
      <c r="C13" s="3"/>
      <c r="D13" s="3">
        <v>1</v>
      </c>
      <c r="E13" s="3" t="s">
        <v>17</v>
      </c>
      <c r="F13" s="3" t="s">
        <v>18</v>
      </c>
      <c r="G13" s="7">
        <v>0.12775999999999998</v>
      </c>
      <c r="H13" s="7">
        <v>0.12775999999999998</v>
      </c>
    </row>
    <row r="14" spans="1:8">
      <c r="A14" s="3" t="s">
        <v>43</v>
      </c>
      <c r="B14" s="3">
        <v>530</v>
      </c>
      <c r="C14" s="3">
        <v>70</v>
      </c>
      <c r="D14" s="3">
        <v>1</v>
      </c>
      <c r="E14" s="3" t="s">
        <v>15</v>
      </c>
      <c r="F14" s="3" t="s">
        <v>16</v>
      </c>
      <c r="G14" s="7">
        <v>1.456175</v>
      </c>
      <c r="H14" s="7">
        <v>1.456175</v>
      </c>
    </row>
    <row r="15" spans="1:8">
      <c r="A15" s="3" t="s">
        <v>55</v>
      </c>
      <c r="B15" s="3">
        <v>141</v>
      </c>
      <c r="C15" s="3">
        <v>141</v>
      </c>
      <c r="D15" s="3">
        <v>1</v>
      </c>
      <c r="E15" s="3" t="s">
        <v>15</v>
      </c>
      <c r="F15" s="3" t="s">
        <v>16</v>
      </c>
      <c r="G15" s="7">
        <v>0.31213170000000001</v>
      </c>
      <c r="H15" s="7">
        <v>0.31213170000000001</v>
      </c>
    </row>
    <row r="16" spans="1:8">
      <c r="A16" s="3" t="s">
        <v>54</v>
      </c>
      <c r="B16" s="3">
        <v>2020</v>
      </c>
      <c r="C16" s="3"/>
      <c r="D16" s="3">
        <v>1</v>
      </c>
      <c r="E16" s="3" t="s">
        <v>19</v>
      </c>
      <c r="F16" s="3" t="s">
        <v>20</v>
      </c>
      <c r="G16" s="7">
        <v>30.622039474991212</v>
      </c>
      <c r="H16" s="7">
        <v>30.622039474991212</v>
      </c>
    </row>
    <row r="17" spans="1:8">
      <c r="A17" s="3" t="s">
        <v>44</v>
      </c>
      <c r="B17" s="3">
        <v>170</v>
      </c>
      <c r="C17" s="3">
        <v>45</v>
      </c>
      <c r="D17" s="3">
        <v>1</v>
      </c>
      <c r="E17" s="3" t="s">
        <v>15</v>
      </c>
      <c r="F17" s="3" t="s">
        <v>16</v>
      </c>
      <c r="G17" s="7">
        <v>0.120105</v>
      </c>
      <c r="H17" s="7">
        <v>0.120105</v>
      </c>
    </row>
    <row r="18" spans="1:8">
      <c r="A18" s="3"/>
      <c r="B18" s="3"/>
      <c r="C18" s="3"/>
      <c r="D18" s="3"/>
      <c r="E18" s="3"/>
      <c r="F18" s="3"/>
      <c r="G18" s="8" t="s">
        <v>21</v>
      </c>
      <c r="H18" s="8">
        <v>84.739883174991206</v>
      </c>
    </row>
    <row r="19" spans="1:8" s="22" customFormat="1">
      <c r="A19" s="13"/>
      <c r="B19" s="13"/>
      <c r="C19" s="13"/>
      <c r="D19" s="13"/>
      <c r="E19" s="13"/>
      <c r="F19" s="13"/>
      <c r="G19" s="14"/>
      <c r="H19" s="14"/>
    </row>
    <row r="20" spans="1:8">
      <c r="A20" s="2" t="s">
        <v>31</v>
      </c>
      <c r="B20" s="3"/>
      <c r="C20" s="3"/>
      <c r="D20" s="3"/>
      <c r="E20" s="3"/>
      <c r="F20" s="3"/>
      <c r="G20" s="3"/>
      <c r="H20" s="3"/>
    </row>
    <row r="21" spans="1:8">
      <c r="A21" s="3" t="s">
        <v>59</v>
      </c>
      <c r="B21" s="3">
        <v>479</v>
      </c>
      <c r="C21" s="3">
        <v>1320</v>
      </c>
      <c r="D21" s="3">
        <v>1</v>
      </c>
      <c r="E21" s="3" t="s">
        <v>15</v>
      </c>
      <c r="F21" s="3" t="s">
        <v>16</v>
      </c>
      <c r="G21" s="7">
        <v>19.853591999999999</v>
      </c>
      <c r="H21" s="7">
        <v>19.853591999999999</v>
      </c>
    </row>
    <row r="22" spans="1:8">
      <c r="A22" s="3" t="s">
        <v>58</v>
      </c>
      <c r="B22" s="3">
        <v>36</v>
      </c>
      <c r="C22" s="3"/>
      <c r="D22" s="3">
        <v>10</v>
      </c>
      <c r="E22" s="3" t="s">
        <v>17</v>
      </c>
      <c r="F22" s="3" t="s">
        <v>18</v>
      </c>
      <c r="G22" s="7">
        <v>0.17055999999999999</v>
      </c>
      <c r="H22" s="7">
        <v>1.7056</v>
      </c>
    </row>
    <row r="23" spans="1:8">
      <c r="A23" s="3" t="s">
        <v>57</v>
      </c>
      <c r="B23" s="3">
        <v>220</v>
      </c>
      <c r="C23" s="3"/>
      <c r="D23" s="3">
        <v>1</v>
      </c>
      <c r="E23" s="3" t="s">
        <v>17</v>
      </c>
      <c r="F23" s="3" t="s">
        <v>18</v>
      </c>
      <c r="G23" s="7">
        <v>0.46128000000000002</v>
      </c>
      <c r="H23" s="7">
        <v>0.46128000000000002</v>
      </c>
    </row>
    <row r="24" spans="1:8">
      <c r="A24" s="3" t="s">
        <v>56</v>
      </c>
      <c r="B24" s="3">
        <v>36</v>
      </c>
      <c r="C24" s="3"/>
      <c r="D24" s="3">
        <v>1</v>
      </c>
      <c r="E24" s="3" t="s">
        <v>17</v>
      </c>
      <c r="F24" s="3" t="s">
        <v>18</v>
      </c>
      <c r="G24" s="7">
        <v>0.12775999999999998</v>
      </c>
      <c r="H24" s="7">
        <v>0.12775999999999998</v>
      </c>
    </row>
    <row r="25" spans="1:8">
      <c r="A25" s="3" t="s">
        <v>43</v>
      </c>
      <c r="B25" s="3">
        <v>530</v>
      </c>
      <c r="C25" s="3">
        <v>70</v>
      </c>
      <c r="D25" s="3">
        <v>1</v>
      </c>
      <c r="E25" s="3" t="s">
        <v>15</v>
      </c>
      <c r="F25" s="3" t="s">
        <v>16</v>
      </c>
      <c r="G25" s="7">
        <v>1.456175</v>
      </c>
      <c r="H25" s="7">
        <v>1.456175</v>
      </c>
    </row>
    <row r="26" spans="1:8">
      <c r="A26" s="3" t="s">
        <v>55</v>
      </c>
      <c r="B26" s="3">
        <v>141</v>
      </c>
      <c r="C26" s="3">
        <v>141</v>
      </c>
      <c r="D26" s="3">
        <v>1</v>
      </c>
      <c r="E26" s="3" t="s">
        <v>15</v>
      </c>
      <c r="F26" s="3" t="s">
        <v>16</v>
      </c>
      <c r="G26" s="7">
        <v>0.31213170000000001</v>
      </c>
      <c r="H26" s="7">
        <v>0.31213170000000001</v>
      </c>
    </row>
    <row r="27" spans="1:8">
      <c r="A27" s="3" t="s">
        <v>54</v>
      </c>
      <c r="B27" s="3">
        <v>2020</v>
      </c>
      <c r="C27" s="3"/>
      <c r="D27" s="3">
        <v>1</v>
      </c>
      <c r="E27" s="3" t="s">
        <v>19</v>
      </c>
      <c r="F27" s="3" t="s">
        <v>20</v>
      </c>
      <c r="G27" s="7">
        <v>30.622039474991212</v>
      </c>
      <c r="H27" s="7">
        <v>30.622039474991212</v>
      </c>
    </row>
    <row r="28" spans="1:8">
      <c r="A28" s="3" t="s">
        <v>44</v>
      </c>
      <c r="B28" s="3">
        <v>170</v>
      </c>
      <c r="C28" s="3">
        <v>45</v>
      </c>
      <c r="D28" s="3">
        <v>1</v>
      </c>
      <c r="E28" s="3" t="s">
        <v>15</v>
      </c>
      <c r="F28" s="3" t="s">
        <v>16</v>
      </c>
      <c r="G28" s="7">
        <v>0.120105</v>
      </c>
      <c r="H28" s="7">
        <v>0.120105</v>
      </c>
    </row>
    <row r="29" spans="1:8">
      <c r="A29" s="3"/>
      <c r="B29" s="3"/>
      <c r="C29" s="3"/>
      <c r="D29" s="3"/>
      <c r="E29" s="3"/>
      <c r="F29" s="3"/>
      <c r="G29" s="8" t="s">
        <v>21</v>
      </c>
      <c r="H29" s="8">
        <v>54.658683174991204</v>
      </c>
    </row>
    <row r="30" spans="1:8" s="22" customFormat="1">
      <c r="A30" s="13"/>
      <c r="B30" s="13"/>
      <c r="C30" s="13"/>
      <c r="D30" s="13"/>
      <c r="E30" s="13"/>
      <c r="F30" s="13"/>
      <c r="G30" s="14"/>
      <c r="H30" s="14"/>
    </row>
    <row r="31" spans="1:8" s="1" customFormat="1">
      <c r="A31" s="2" t="s">
        <v>52</v>
      </c>
      <c r="B31" s="2"/>
      <c r="C31" s="2"/>
      <c r="D31" s="2"/>
      <c r="E31" s="2"/>
      <c r="F31" s="2"/>
      <c r="G31" s="8"/>
      <c r="H31" s="8"/>
    </row>
    <row r="32" spans="1:8">
      <c r="A32" s="3" t="s">
        <v>59</v>
      </c>
      <c r="B32" s="3">
        <v>479</v>
      </c>
      <c r="C32" s="3">
        <v>1030</v>
      </c>
      <c r="D32" s="3">
        <v>1</v>
      </c>
      <c r="E32" s="3" t="s">
        <v>15</v>
      </c>
      <c r="F32" s="3" t="s">
        <v>16</v>
      </c>
      <c r="G32" s="7">
        <v>15.491818</v>
      </c>
      <c r="H32" s="7">
        <v>15.491818</v>
      </c>
    </row>
    <row r="33" spans="1:8">
      <c r="A33" s="3" t="s">
        <v>58</v>
      </c>
      <c r="B33" s="3">
        <v>36</v>
      </c>
      <c r="C33" s="3"/>
      <c r="D33" s="3">
        <v>10</v>
      </c>
      <c r="E33" s="3" t="s">
        <v>17</v>
      </c>
      <c r="F33" s="3" t="s">
        <v>18</v>
      </c>
      <c r="G33" s="7">
        <v>0.17055999999999999</v>
      </c>
      <c r="H33" s="7">
        <v>1.7056</v>
      </c>
    </row>
    <row r="34" spans="1:8">
      <c r="A34" s="3" t="s">
        <v>57</v>
      </c>
      <c r="B34" s="3">
        <v>220</v>
      </c>
      <c r="C34" s="3"/>
      <c r="D34" s="3">
        <v>1</v>
      </c>
      <c r="E34" s="3" t="s">
        <v>17</v>
      </c>
      <c r="F34" s="3" t="s">
        <v>18</v>
      </c>
      <c r="G34" s="7">
        <v>0.46128000000000002</v>
      </c>
      <c r="H34" s="7">
        <v>0.46128000000000002</v>
      </c>
    </row>
    <row r="35" spans="1:8">
      <c r="A35" s="3" t="s">
        <v>56</v>
      </c>
      <c r="B35" s="3">
        <v>36</v>
      </c>
      <c r="C35" s="3"/>
      <c r="D35" s="3">
        <v>1</v>
      </c>
      <c r="E35" s="3" t="s">
        <v>17</v>
      </c>
      <c r="F35" s="3" t="s">
        <v>18</v>
      </c>
      <c r="G35" s="7">
        <v>0.12775999999999998</v>
      </c>
      <c r="H35" s="7">
        <v>0.12775999999999998</v>
      </c>
    </row>
    <row r="36" spans="1:8">
      <c r="A36" s="3" t="s">
        <v>43</v>
      </c>
      <c r="B36" s="3">
        <v>530</v>
      </c>
      <c r="C36" s="3">
        <v>70</v>
      </c>
      <c r="D36" s="3">
        <v>1</v>
      </c>
      <c r="E36" s="3" t="s">
        <v>15</v>
      </c>
      <c r="F36" s="3" t="s">
        <v>16</v>
      </c>
      <c r="G36" s="7">
        <v>1.456175</v>
      </c>
      <c r="H36" s="7">
        <v>1.456175</v>
      </c>
    </row>
    <row r="37" spans="1:8">
      <c r="A37" s="3" t="s">
        <v>55</v>
      </c>
      <c r="B37" s="3">
        <v>141</v>
      </c>
      <c r="C37" s="3">
        <v>141</v>
      </c>
      <c r="D37" s="3">
        <v>1</v>
      </c>
      <c r="E37" s="3" t="s">
        <v>15</v>
      </c>
      <c r="F37" s="3" t="s">
        <v>16</v>
      </c>
      <c r="G37" s="7">
        <v>0.31213170000000001</v>
      </c>
      <c r="H37" s="7">
        <v>0.31213170000000001</v>
      </c>
    </row>
    <row r="38" spans="1:8">
      <c r="A38" s="3" t="s">
        <v>54</v>
      </c>
      <c r="B38" s="3">
        <v>170</v>
      </c>
      <c r="C38" s="3">
        <v>45</v>
      </c>
      <c r="D38" s="3">
        <v>1</v>
      </c>
      <c r="E38" s="3" t="s">
        <v>15</v>
      </c>
      <c r="F38" s="3" t="s">
        <v>16</v>
      </c>
      <c r="G38" s="7">
        <v>0.120105</v>
      </c>
      <c r="H38" s="7">
        <v>0.120105</v>
      </c>
    </row>
    <row r="39" spans="1:8">
      <c r="A39" s="3" t="s">
        <v>44</v>
      </c>
      <c r="B39" s="3">
        <v>2020</v>
      </c>
      <c r="C39" s="3"/>
      <c r="D39" s="3">
        <v>1</v>
      </c>
      <c r="E39" s="3" t="s">
        <v>19</v>
      </c>
      <c r="F39" s="3" t="s">
        <v>20</v>
      </c>
      <c r="G39" s="7">
        <v>30.622039474991212</v>
      </c>
      <c r="H39" s="7">
        <v>30.622039474991212</v>
      </c>
    </row>
    <row r="40" spans="1:8">
      <c r="A40" s="3"/>
      <c r="B40" s="3"/>
      <c r="C40" s="3"/>
      <c r="D40" s="3"/>
      <c r="E40" s="3"/>
      <c r="F40" s="3"/>
      <c r="G40" s="8" t="s">
        <v>21</v>
      </c>
      <c r="H40" s="8">
        <v>50.296909174991207</v>
      </c>
    </row>
    <row r="41" spans="1:8" s="22" customFormat="1">
      <c r="A41" s="13"/>
      <c r="B41" s="13"/>
      <c r="C41" s="13"/>
      <c r="D41" s="13"/>
      <c r="E41" s="13"/>
      <c r="F41" s="13"/>
      <c r="G41" s="15"/>
      <c r="H41" s="15"/>
    </row>
    <row r="42" spans="1:8" s="1" customFormat="1">
      <c r="A42" s="2" t="s">
        <v>50</v>
      </c>
      <c r="B42" s="2"/>
      <c r="C42" s="2"/>
      <c r="D42" s="2"/>
      <c r="E42" s="2"/>
      <c r="F42" s="2"/>
      <c r="G42" s="8"/>
      <c r="H42" s="8"/>
    </row>
    <row r="43" spans="1:8">
      <c r="A43" s="3" t="s">
        <v>59</v>
      </c>
      <c r="B43" s="3">
        <v>479</v>
      </c>
      <c r="C43" s="3">
        <v>2320</v>
      </c>
      <c r="D43" s="3">
        <v>1</v>
      </c>
      <c r="E43" s="3" t="s">
        <v>15</v>
      </c>
      <c r="F43" s="3" t="s">
        <v>16</v>
      </c>
      <c r="G43" s="7">
        <v>34.894191999999997</v>
      </c>
      <c r="H43" s="7">
        <v>34.894191999999997</v>
      </c>
    </row>
    <row r="44" spans="1:8">
      <c r="A44" s="3" t="s">
        <v>58</v>
      </c>
      <c r="B44" s="3">
        <v>36</v>
      </c>
      <c r="C44" s="3"/>
      <c r="D44" s="3">
        <v>10</v>
      </c>
      <c r="E44" s="3" t="s">
        <v>17</v>
      </c>
      <c r="F44" s="3" t="s">
        <v>18</v>
      </c>
      <c r="G44" s="7">
        <v>0.17055999999999999</v>
      </c>
      <c r="H44" s="7">
        <v>1.7056</v>
      </c>
    </row>
    <row r="45" spans="1:8">
      <c r="A45" s="3" t="s">
        <v>57</v>
      </c>
      <c r="B45" s="3">
        <v>220</v>
      </c>
      <c r="C45" s="3"/>
      <c r="D45" s="3">
        <v>1</v>
      </c>
      <c r="E45" s="3" t="s">
        <v>17</v>
      </c>
      <c r="F45" s="3" t="s">
        <v>18</v>
      </c>
      <c r="G45" s="7">
        <v>0.46128000000000002</v>
      </c>
      <c r="H45" s="7">
        <v>0.46128000000000002</v>
      </c>
    </row>
    <row r="46" spans="1:8">
      <c r="A46" s="3" t="s">
        <v>56</v>
      </c>
      <c r="B46" s="3">
        <v>36</v>
      </c>
      <c r="C46" s="3"/>
      <c r="D46" s="3">
        <v>1</v>
      </c>
      <c r="E46" s="3" t="s">
        <v>17</v>
      </c>
      <c r="F46" s="3" t="s">
        <v>18</v>
      </c>
      <c r="G46" s="7">
        <v>0.12775999999999998</v>
      </c>
      <c r="H46" s="7">
        <v>0.12775999999999998</v>
      </c>
    </row>
    <row r="47" spans="1:8">
      <c r="A47" s="3" t="s">
        <v>43</v>
      </c>
      <c r="B47" s="3">
        <v>530</v>
      </c>
      <c r="C47" s="3">
        <v>70</v>
      </c>
      <c r="D47" s="3">
        <v>1</v>
      </c>
      <c r="E47" s="3" t="s">
        <v>15</v>
      </c>
      <c r="F47" s="3" t="s">
        <v>16</v>
      </c>
      <c r="G47" s="7">
        <v>1.456175</v>
      </c>
      <c r="H47" s="7">
        <v>1.456175</v>
      </c>
    </row>
    <row r="48" spans="1:8">
      <c r="A48" s="3" t="s">
        <v>55</v>
      </c>
      <c r="B48" s="3">
        <v>141</v>
      </c>
      <c r="C48" s="3">
        <v>141</v>
      </c>
      <c r="D48" s="3">
        <v>1</v>
      </c>
      <c r="E48" s="3" t="s">
        <v>15</v>
      </c>
      <c r="F48" s="3" t="s">
        <v>16</v>
      </c>
      <c r="G48" s="7">
        <v>0.31213170000000001</v>
      </c>
      <c r="H48" s="7">
        <v>0.31213170000000001</v>
      </c>
    </row>
    <row r="49" spans="1:8">
      <c r="A49" s="3" t="s">
        <v>54</v>
      </c>
      <c r="B49" s="3">
        <v>2020</v>
      </c>
      <c r="C49" s="3"/>
      <c r="D49" s="3">
        <v>1</v>
      </c>
      <c r="E49" s="3" t="s">
        <v>19</v>
      </c>
      <c r="F49" s="3" t="s">
        <v>20</v>
      </c>
      <c r="G49" s="7">
        <v>30.622039474991212</v>
      </c>
      <c r="H49" s="7">
        <v>30.622039474991212</v>
      </c>
    </row>
    <row r="50" spans="1:8">
      <c r="A50" s="3" t="s">
        <v>44</v>
      </c>
      <c r="B50" s="3">
        <v>170</v>
      </c>
      <c r="C50" s="3">
        <v>45</v>
      </c>
      <c r="D50" s="3">
        <v>1</v>
      </c>
      <c r="E50" s="3" t="s">
        <v>15</v>
      </c>
      <c r="F50" s="3" t="s">
        <v>16</v>
      </c>
      <c r="G50" s="7">
        <v>0.120105</v>
      </c>
      <c r="H50" s="7">
        <v>0.120105</v>
      </c>
    </row>
    <row r="51" spans="1:8">
      <c r="A51" s="3"/>
      <c r="B51" s="3"/>
      <c r="C51" s="3"/>
      <c r="D51" s="3"/>
      <c r="E51" s="3"/>
      <c r="F51" s="3"/>
      <c r="G51" s="8" t="s">
        <v>21</v>
      </c>
      <c r="H51" s="8">
        <v>69.699283174991209</v>
      </c>
    </row>
    <row r="52" spans="1:8" s="22" customFormat="1">
      <c r="A52" s="13"/>
      <c r="B52" s="13"/>
      <c r="C52" s="13"/>
      <c r="D52" s="13"/>
      <c r="E52" s="13"/>
      <c r="F52" s="13"/>
      <c r="G52" s="15"/>
      <c r="H52" s="15"/>
    </row>
    <row r="53" spans="1:8">
      <c r="A53" s="2" t="s">
        <v>47</v>
      </c>
      <c r="B53" s="2"/>
      <c r="C53" s="2"/>
      <c r="D53" s="2"/>
      <c r="E53" s="2"/>
      <c r="F53" s="2"/>
      <c r="G53" s="2"/>
      <c r="H53" s="2"/>
    </row>
    <row r="54" spans="1:8">
      <c r="A54" s="3" t="s">
        <v>59</v>
      </c>
      <c r="B54" s="3">
        <v>479</v>
      </c>
      <c r="C54" s="3">
        <v>3320</v>
      </c>
      <c r="D54" s="3">
        <v>1</v>
      </c>
      <c r="E54" s="3" t="s">
        <v>15</v>
      </c>
      <c r="F54" s="3" t="s">
        <v>16</v>
      </c>
      <c r="G54" s="7">
        <v>49.934792000000002</v>
      </c>
      <c r="H54" s="7">
        <v>49.934792000000002</v>
      </c>
    </row>
    <row r="55" spans="1:8">
      <c r="A55" s="3" t="s">
        <v>58</v>
      </c>
      <c r="B55" s="3">
        <v>36</v>
      </c>
      <c r="C55" s="3"/>
      <c r="D55" s="3">
        <v>10</v>
      </c>
      <c r="E55" s="3" t="s">
        <v>17</v>
      </c>
      <c r="F55" s="3" t="s">
        <v>18</v>
      </c>
      <c r="G55" s="7">
        <v>0.17055999999999999</v>
      </c>
      <c r="H55" s="7">
        <v>1.7056</v>
      </c>
    </row>
    <row r="56" spans="1:8">
      <c r="A56" s="3" t="s">
        <v>57</v>
      </c>
      <c r="B56" s="3">
        <v>220</v>
      </c>
      <c r="C56" s="3"/>
      <c r="D56" s="3">
        <v>1</v>
      </c>
      <c r="E56" s="3" t="s">
        <v>17</v>
      </c>
      <c r="F56" s="3" t="s">
        <v>18</v>
      </c>
      <c r="G56" s="7">
        <v>0.46128000000000002</v>
      </c>
      <c r="H56" s="7">
        <v>0.46128000000000002</v>
      </c>
    </row>
    <row r="57" spans="1:8">
      <c r="A57" s="3" t="s">
        <v>56</v>
      </c>
      <c r="B57" s="3">
        <v>36</v>
      </c>
      <c r="C57" s="3"/>
      <c r="D57" s="3">
        <v>1</v>
      </c>
      <c r="E57" s="3" t="s">
        <v>17</v>
      </c>
      <c r="F57" s="3" t="s">
        <v>18</v>
      </c>
      <c r="G57" s="7">
        <v>0.12775999999999998</v>
      </c>
      <c r="H57" s="7">
        <v>0.12775999999999998</v>
      </c>
    </row>
    <row r="58" spans="1:8">
      <c r="A58" s="3" t="s">
        <v>43</v>
      </c>
      <c r="B58" s="3">
        <v>530</v>
      </c>
      <c r="C58" s="3">
        <v>70</v>
      </c>
      <c r="D58" s="3">
        <v>1</v>
      </c>
      <c r="E58" s="3" t="s">
        <v>15</v>
      </c>
      <c r="F58" s="3" t="s">
        <v>16</v>
      </c>
      <c r="G58" s="7">
        <v>1.456175</v>
      </c>
      <c r="H58" s="7">
        <v>1.456175</v>
      </c>
    </row>
    <row r="59" spans="1:8">
      <c r="A59" s="3" t="s">
        <v>55</v>
      </c>
      <c r="B59" s="3">
        <v>141</v>
      </c>
      <c r="C59" s="3">
        <v>141</v>
      </c>
      <c r="D59" s="3">
        <v>1</v>
      </c>
      <c r="E59" s="3" t="s">
        <v>15</v>
      </c>
      <c r="F59" s="3" t="s">
        <v>16</v>
      </c>
      <c r="G59" s="7">
        <v>0.31213170000000001</v>
      </c>
      <c r="H59" s="7">
        <v>0.31213170000000001</v>
      </c>
    </row>
    <row r="60" spans="1:8">
      <c r="A60" s="3" t="s">
        <v>54</v>
      </c>
      <c r="B60" s="3">
        <v>1620</v>
      </c>
      <c r="C60" s="3"/>
      <c r="D60" s="3">
        <v>1</v>
      </c>
      <c r="E60" s="3" t="s">
        <v>19</v>
      </c>
      <c r="F60" s="3" t="s">
        <v>20</v>
      </c>
      <c r="G60" s="7">
        <v>24.558269281923646</v>
      </c>
      <c r="H60" s="7">
        <v>24.558269281923646</v>
      </c>
    </row>
    <row r="61" spans="1:8">
      <c r="A61" s="3" t="s">
        <v>44</v>
      </c>
      <c r="B61" s="3">
        <v>170</v>
      </c>
      <c r="C61" s="3">
        <v>45</v>
      </c>
      <c r="D61" s="3">
        <v>1</v>
      </c>
      <c r="E61" s="3" t="s">
        <v>15</v>
      </c>
      <c r="F61" s="3" t="s">
        <v>16</v>
      </c>
      <c r="G61" s="7">
        <v>0.120105</v>
      </c>
      <c r="H61" s="7">
        <v>0.120105</v>
      </c>
    </row>
    <row r="62" spans="1:8">
      <c r="A62" s="3" t="s">
        <v>48</v>
      </c>
      <c r="B62" s="3"/>
      <c r="C62" s="3"/>
      <c r="D62" s="3">
        <v>1</v>
      </c>
      <c r="E62" s="3" t="s">
        <v>49</v>
      </c>
      <c r="F62" s="3"/>
      <c r="G62" s="7">
        <f>PI()*0.3^2/4*0.8</f>
        <v>5.6548667764616284E-2</v>
      </c>
      <c r="H62" s="7">
        <f>G62*D62</f>
        <v>5.6548667764616284E-2</v>
      </c>
    </row>
    <row r="63" spans="1:8">
      <c r="A63" s="3" t="s">
        <v>53</v>
      </c>
      <c r="B63" s="3"/>
      <c r="C63" s="3"/>
      <c r="D63" s="3">
        <v>1</v>
      </c>
      <c r="E63" s="3" t="s">
        <v>49</v>
      </c>
      <c r="F63" s="3"/>
      <c r="G63" s="7">
        <f>PI()*0.3^2/4*0.8</f>
        <v>5.6548667764616284E-2</v>
      </c>
      <c r="H63" s="7">
        <f>G63*D63</f>
        <v>5.6548667764616284E-2</v>
      </c>
    </row>
    <row r="64" spans="1:8">
      <c r="A64" s="3"/>
      <c r="B64" s="3"/>
      <c r="C64" s="3"/>
      <c r="D64" s="3"/>
      <c r="E64" s="3"/>
      <c r="F64" s="3"/>
      <c r="G64" s="8" t="s">
        <v>21</v>
      </c>
      <c r="H64" s="8">
        <v>78.676112981923652</v>
      </c>
    </row>
    <row r="65" spans="1:8" s="22" customFormat="1">
      <c r="A65" s="13"/>
      <c r="B65" s="13"/>
      <c r="C65" s="13"/>
      <c r="D65" s="13"/>
      <c r="E65" s="13"/>
      <c r="F65" s="13"/>
      <c r="G65" s="15"/>
      <c r="H65" s="15"/>
    </row>
    <row r="66" spans="1:8">
      <c r="A66" s="2" t="s">
        <v>51</v>
      </c>
      <c r="B66" s="2"/>
      <c r="C66" s="2"/>
      <c r="D66" s="2"/>
      <c r="E66" s="2"/>
      <c r="F66" s="2"/>
      <c r="G66" s="8"/>
      <c r="H66" s="8"/>
    </row>
    <row r="67" spans="1:8">
      <c r="A67" s="3" t="s">
        <v>59</v>
      </c>
      <c r="B67" s="3">
        <v>479</v>
      </c>
      <c r="C67" s="3">
        <v>2320</v>
      </c>
      <c r="D67" s="3">
        <v>1</v>
      </c>
      <c r="E67" s="3" t="s">
        <v>15</v>
      </c>
      <c r="F67" s="3" t="s">
        <v>16</v>
      </c>
      <c r="G67" s="7">
        <v>34.894191999999997</v>
      </c>
      <c r="H67" s="7">
        <v>34.894191999999997</v>
      </c>
    </row>
    <row r="68" spans="1:8">
      <c r="A68" s="3" t="s">
        <v>58</v>
      </c>
      <c r="B68" s="3">
        <v>36</v>
      </c>
      <c r="C68" s="3"/>
      <c r="D68" s="3">
        <v>10</v>
      </c>
      <c r="E68" s="3" t="s">
        <v>17</v>
      </c>
      <c r="F68" s="3" t="s">
        <v>18</v>
      </c>
      <c r="G68" s="7">
        <v>0.17055999999999999</v>
      </c>
      <c r="H68" s="7">
        <v>1.7056</v>
      </c>
    </row>
    <row r="69" spans="1:8">
      <c r="A69" s="3" t="s">
        <v>57</v>
      </c>
      <c r="B69" s="3">
        <v>220</v>
      </c>
      <c r="C69" s="3"/>
      <c r="D69" s="3">
        <v>1</v>
      </c>
      <c r="E69" s="3" t="s">
        <v>17</v>
      </c>
      <c r="F69" s="3" t="s">
        <v>18</v>
      </c>
      <c r="G69" s="7">
        <v>0.46128000000000002</v>
      </c>
      <c r="H69" s="7">
        <v>0.46128000000000002</v>
      </c>
    </row>
    <row r="70" spans="1:8">
      <c r="A70" s="3" t="s">
        <v>56</v>
      </c>
      <c r="B70" s="3">
        <v>36</v>
      </c>
      <c r="C70" s="3"/>
      <c r="D70" s="3">
        <v>1</v>
      </c>
      <c r="E70" s="3" t="s">
        <v>17</v>
      </c>
      <c r="F70" s="3" t="s">
        <v>18</v>
      </c>
      <c r="G70" s="7">
        <v>0.12775999999999998</v>
      </c>
      <c r="H70" s="7">
        <v>0.12775999999999998</v>
      </c>
    </row>
    <row r="71" spans="1:8">
      <c r="A71" s="3" t="s">
        <v>43</v>
      </c>
      <c r="B71" s="3">
        <v>530</v>
      </c>
      <c r="C71" s="3">
        <v>70</v>
      </c>
      <c r="D71" s="3">
        <v>1</v>
      </c>
      <c r="E71" s="3" t="s">
        <v>15</v>
      </c>
      <c r="F71" s="3" t="s">
        <v>16</v>
      </c>
      <c r="G71" s="7">
        <v>1.456175</v>
      </c>
      <c r="H71" s="7">
        <v>1.456175</v>
      </c>
    </row>
    <row r="72" spans="1:8">
      <c r="A72" s="3" t="s">
        <v>55</v>
      </c>
      <c r="B72" s="3">
        <v>141</v>
      </c>
      <c r="C72" s="3">
        <v>141</v>
      </c>
      <c r="D72" s="3">
        <v>1</v>
      </c>
      <c r="E72" s="3" t="s">
        <v>15</v>
      </c>
      <c r="F72" s="3" t="s">
        <v>16</v>
      </c>
      <c r="G72" s="7">
        <v>0.31213170000000001</v>
      </c>
      <c r="H72" s="7">
        <v>0.31213170000000001</v>
      </c>
    </row>
    <row r="73" spans="1:8">
      <c r="A73" s="3" t="s">
        <v>54</v>
      </c>
      <c r="B73" s="3">
        <v>1620</v>
      </c>
      <c r="C73" s="3"/>
      <c r="D73" s="3">
        <v>1</v>
      </c>
      <c r="E73" s="3" t="s">
        <v>19</v>
      </c>
      <c r="F73" s="3" t="s">
        <v>20</v>
      </c>
      <c r="G73" s="7">
        <v>24.558269281923646</v>
      </c>
      <c r="H73" s="7">
        <v>24.558269281923646</v>
      </c>
    </row>
    <row r="74" spans="1:8">
      <c r="A74" s="3" t="s">
        <v>44</v>
      </c>
      <c r="B74" s="3">
        <v>170</v>
      </c>
      <c r="C74" s="3">
        <v>45</v>
      </c>
      <c r="D74" s="3">
        <v>1</v>
      </c>
      <c r="E74" s="3" t="s">
        <v>15</v>
      </c>
      <c r="F74" s="3" t="s">
        <v>16</v>
      </c>
      <c r="G74" s="7">
        <v>0.120105</v>
      </c>
      <c r="H74" s="7">
        <v>0.120105</v>
      </c>
    </row>
    <row r="75" spans="1:8">
      <c r="A75" s="3" t="s">
        <v>48</v>
      </c>
      <c r="B75" s="3"/>
      <c r="C75" s="3"/>
      <c r="D75" s="3">
        <v>1</v>
      </c>
      <c r="E75" s="3" t="s">
        <v>49</v>
      </c>
      <c r="F75" s="3"/>
      <c r="G75" s="7">
        <f>PI()*0.3^2/4*0.8</f>
        <v>5.6548667764616284E-2</v>
      </c>
      <c r="H75" s="7">
        <f>G75*D75</f>
        <v>5.6548667764616284E-2</v>
      </c>
    </row>
    <row r="76" spans="1:8">
      <c r="A76" s="3" t="s">
        <v>53</v>
      </c>
      <c r="B76" s="3"/>
      <c r="C76" s="3"/>
      <c r="D76" s="3">
        <v>1</v>
      </c>
      <c r="E76" s="3" t="s">
        <v>49</v>
      </c>
      <c r="F76" s="3"/>
      <c r="G76" s="7">
        <f>PI()*0.3^2/4*0.8</f>
        <v>5.6548667764616284E-2</v>
      </c>
      <c r="H76" s="7">
        <f>G76*D76</f>
        <v>5.6548667764616284E-2</v>
      </c>
    </row>
    <row r="77" spans="1:8">
      <c r="A77" s="3"/>
      <c r="B77" s="3"/>
      <c r="C77" s="3"/>
      <c r="D77" s="3"/>
      <c r="E77" s="3"/>
      <c r="F77" s="3"/>
      <c r="G77" s="8" t="s">
        <v>21</v>
      </c>
      <c r="H77" s="8">
        <v>63.635512981923647</v>
      </c>
    </row>
    <row r="78" spans="1:8">
      <c r="A78" s="19"/>
      <c r="B78" s="19"/>
      <c r="C78" s="19"/>
      <c r="D78" s="19"/>
      <c r="E78" s="19"/>
      <c r="F78" s="19"/>
      <c r="G78" s="21"/>
      <c r="H78" s="21"/>
    </row>
    <row r="79" spans="1:8">
      <c r="A79" s="19"/>
      <c r="B79" s="19"/>
      <c r="C79" s="19"/>
      <c r="D79" s="19"/>
      <c r="E79" s="19"/>
      <c r="F79" s="19"/>
      <c r="G79" s="20"/>
      <c r="H79" s="20"/>
    </row>
    <row r="80" spans="1:8">
      <c r="A80" s="18" t="s">
        <v>45</v>
      </c>
    </row>
    <row r="81" spans="1:1">
      <c r="A81" s="18" t="s">
        <v>46</v>
      </c>
    </row>
  </sheetData>
  <mergeCells count="5">
    <mergeCell ref="A5:H5"/>
    <mergeCell ref="A6:A7"/>
    <mergeCell ref="D6:D7"/>
    <mergeCell ref="E6:E7"/>
    <mergeCell ref="F6:F7"/>
  </mergeCells>
  <pageMargins left="0.7" right="0.7" top="0.75" bottom="0.75" header="0.3" footer="0.3"/>
  <pageSetup paperSize="9" scale="7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 luong thanh cuoi </vt:lpstr>
      <vt:lpstr>Guard rail</vt:lpstr>
      <vt:lpstr>'Guard rail'!Print_Area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Chauhd</cp:lastModifiedBy>
  <dcterms:created xsi:type="dcterms:W3CDTF">2014-02-20T03:31:40Z</dcterms:created>
  <dcterms:modified xsi:type="dcterms:W3CDTF">2014-12-15T18:40:53Z</dcterms:modified>
</cp:coreProperties>
</file>